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BB4A13FB-8194-4809-B68D-D71DF56CCB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MWSS SFR to OPA" sheetId="1" r:id="rId1"/>
    <sheet name="GMWSS OPA to SF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0" i="1" l="1"/>
  <c r="V49" i="1"/>
  <c r="V48" i="1"/>
  <c r="V47" i="1"/>
  <c r="V46" i="1"/>
  <c r="V45" i="1"/>
  <c r="V44" i="1"/>
  <c r="V65" i="1"/>
  <c r="V64" i="1"/>
  <c r="V63" i="1"/>
  <c r="V62" i="1"/>
  <c r="V61" i="1"/>
  <c r="V60" i="1"/>
  <c r="V59" i="1"/>
  <c r="V58" i="1"/>
  <c r="V67" i="1" s="1"/>
  <c r="V55" i="1"/>
  <c r="V54" i="1"/>
  <c r="V53" i="1"/>
  <c r="V52" i="1"/>
  <c r="V51" i="1"/>
  <c r="V56" i="1"/>
  <c r="V69" i="1" s="1"/>
  <c r="W44" i="2"/>
  <c r="N44" i="1"/>
  <c r="N55" i="1"/>
  <c r="M55" i="1"/>
  <c r="M45" i="1"/>
  <c r="N45" i="1" s="1"/>
  <c r="S45" i="1" s="1"/>
  <c r="M46" i="1"/>
  <c r="N46" i="1" s="1"/>
  <c r="S46" i="1" s="1"/>
  <c r="M47" i="1"/>
  <c r="N47" i="1" s="1"/>
  <c r="M48" i="1"/>
  <c r="N48" i="1" s="1"/>
  <c r="S48" i="1" s="1"/>
  <c r="M49" i="1"/>
  <c r="N49" i="1" s="1"/>
  <c r="S49" i="1" s="1"/>
  <c r="M50" i="1"/>
  <c r="N50" i="1" s="1"/>
  <c r="S50" i="1" s="1"/>
  <c r="M51" i="1"/>
  <c r="N51" i="1" s="1"/>
  <c r="S51" i="1" s="1"/>
  <c r="M52" i="1"/>
  <c r="N52" i="1" s="1"/>
  <c r="S52" i="1" s="1"/>
  <c r="M53" i="1"/>
  <c r="N53" i="1" s="1"/>
  <c r="S53" i="1" s="1"/>
  <c r="M54" i="1"/>
  <c r="N54" i="1" s="1"/>
  <c r="S54" i="1" s="1"/>
  <c r="M44" i="1"/>
  <c r="M58" i="1"/>
  <c r="M60" i="1"/>
  <c r="M61" i="1"/>
  <c r="M62" i="1"/>
  <c r="M59" i="1"/>
  <c r="R59" i="2"/>
  <c r="R60" i="2"/>
  <c r="R61" i="2"/>
  <c r="R62" i="2"/>
  <c r="R63" i="2"/>
  <c r="R64" i="2"/>
  <c r="R65" i="2"/>
  <c r="R58" i="2"/>
  <c r="R45" i="2"/>
  <c r="R46" i="2"/>
  <c r="R47" i="2"/>
  <c r="R48" i="2"/>
  <c r="R49" i="2"/>
  <c r="R51" i="2"/>
  <c r="R52" i="2"/>
  <c r="R53" i="2"/>
  <c r="N54" i="2"/>
  <c r="T65" i="2"/>
  <c r="T64" i="2"/>
  <c r="T63" i="2"/>
  <c r="T62" i="2"/>
  <c r="T61" i="2"/>
  <c r="T60" i="2"/>
  <c r="T59" i="2"/>
  <c r="T58" i="2"/>
  <c r="R67" i="2"/>
  <c r="Q67" i="2"/>
  <c r="P67" i="2"/>
  <c r="O67" i="2"/>
  <c r="N67" i="2"/>
  <c r="M67" i="2"/>
  <c r="L67" i="2"/>
  <c r="J67" i="2"/>
  <c r="H67" i="2"/>
  <c r="G67" i="2"/>
  <c r="F67" i="2"/>
  <c r="T67" i="2"/>
  <c r="Q56" i="2"/>
  <c r="P56" i="2"/>
  <c r="N56" i="2"/>
  <c r="J56" i="2"/>
  <c r="G56" i="2"/>
  <c r="M55" i="2"/>
  <c r="L55" i="2"/>
  <c r="R55" i="2" s="1"/>
  <c r="T55" i="2" s="1"/>
  <c r="H55" i="2"/>
  <c r="F55" i="2"/>
  <c r="H54" i="2"/>
  <c r="F54" i="2"/>
  <c r="T53" i="2"/>
  <c r="H53" i="2"/>
  <c r="F53" i="2"/>
  <c r="T52" i="2"/>
  <c r="H52" i="2"/>
  <c r="F52" i="2"/>
  <c r="T51" i="2"/>
  <c r="H51" i="2"/>
  <c r="F51" i="2"/>
  <c r="O50" i="2"/>
  <c r="R50" i="2" s="1"/>
  <c r="T50" i="2" s="1"/>
  <c r="H50" i="2"/>
  <c r="F50" i="2"/>
  <c r="T49" i="2"/>
  <c r="H49" i="2"/>
  <c r="F49" i="2"/>
  <c r="H48" i="2"/>
  <c r="F48" i="2"/>
  <c r="T47" i="2"/>
  <c r="H47" i="2"/>
  <c r="F47" i="2"/>
  <c r="T46" i="2"/>
  <c r="H46" i="2"/>
  <c r="F46" i="2"/>
  <c r="T45" i="2"/>
  <c r="H45" i="2"/>
  <c r="F45" i="2"/>
  <c r="O44" i="2"/>
  <c r="M44" i="2"/>
  <c r="M56" i="2" s="1"/>
  <c r="L44" i="2"/>
  <c r="R44" i="2" s="1"/>
  <c r="H44" i="2"/>
  <c r="H56" i="2" s="1"/>
  <c r="F44" i="2"/>
  <c r="F56" i="2" s="1"/>
  <c r="T32" i="2"/>
  <c r="T31" i="2"/>
  <c r="Q67" i="1"/>
  <c r="P67" i="1"/>
  <c r="O67" i="1"/>
  <c r="N67" i="1"/>
  <c r="L67" i="1"/>
  <c r="J67" i="1"/>
  <c r="G67" i="1"/>
  <c r="F67" i="1"/>
  <c r="H65" i="1"/>
  <c r="G65" i="1"/>
  <c r="M65" i="1" s="1"/>
  <c r="S65" i="1" s="1"/>
  <c r="H64" i="1"/>
  <c r="G64" i="1"/>
  <c r="M64" i="1" s="1"/>
  <c r="S64" i="1" s="1"/>
  <c r="L63" i="1"/>
  <c r="H63" i="1"/>
  <c r="G63" i="1"/>
  <c r="M63" i="1" s="1"/>
  <c r="M67" i="1" s="1"/>
  <c r="S62" i="1"/>
  <c r="H62" i="1"/>
  <c r="S61" i="1"/>
  <c r="H61" i="1"/>
  <c r="S60" i="1"/>
  <c r="H60" i="1"/>
  <c r="S59" i="1"/>
  <c r="H59" i="1"/>
  <c r="S58" i="1"/>
  <c r="H58" i="1"/>
  <c r="H67" i="1" s="1"/>
  <c r="Q56" i="1"/>
  <c r="P56" i="1"/>
  <c r="M56" i="1"/>
  <c r="L56" i="1"/>
  <c r="J56" i="1"/>
  <c r="G56" i="1"/>
  <c r="F56" i="1"/>
  <c r="S55" i="1"/>
  <c r="H55" i="1"/>
  <c r="H54" i="1"/>
  <c r="H53" i="1"/>
  <c r="H52" i="1"/>
  <c r="H51" i="1"/>
  <c r="H50" i="1"/>
  <c r="H49" i="1"/>
  <c r="H48" i="1"/>
  <c r="O47" i="1"/>
  <c r="H47" i="1"/>
  <c r="H46" i="1"/>
  <c r="H45" i="1"/>
  <c r="S44" i="1"/>
  <c r="H44" i="1"/>
  <c r="S32" i="1"/>
  <c r="Q34" i="1"/>
  <c r="P34" i="1"/>
  <c r="O34" i="1"/>
  <c r="M34" i="1"/>
  <c r="H32" i="1"/>
  <c r="G32" i="1"/>
  <c r="F34" i="1"/>
  <c r="S31" i="1"/>
  <c r="J34" i="1"/>
  <c r="G31" i="1"/>
  <c r="H31" i="1"/>
  <c r="L30" i="1"/>
  <c r="S30" i="1" s="1"/>
  <c r="H30" i="1"/>
  <c r="G30" i="1"/>
  <c r="T30" i="2"/>
  <c r="J34" i="2"/>
  <c r="M22" i="2"/>
  <c r="L22" i="2"/>
  <c r="O17" i="2"/>
  <c r="H12" i="2"/>
  <c r="H13" i="2"/>
  <c r="H14" i="2"/>
  <c r="H15" i="2"/>
  <c r="H16" i="2"/>
  <c r="H17" i="2"/>
  <c r="H18" i="2"/>
  <c r="H19" i="2"/>
  <c r="H20" i="2"/>
  <c r="H21" i="2"/>
  <c r="H22" i="2"/>
  <c r="H11" i="2"/>
  <c r="F20" i="2"/>
  <c r="F19" i="2"/>
  <c r="F18" i="2"/>
  <c r="F17" i="2"/>
  <c r="F16" i="2"/>
  <c r="F15" i="2"/>
  <c r="F14" i="2"/>
  <c r="F13" i="2"/>
  <c r="F12" i="2"/>
  <c r="F11" i="2"/>
  <c r="F22" i="2"/>
  <c r="F21" i="2"/>
  <c r="M11" i="2"/>
  <c r="L11" i="2"/>
  <c r="M34" i="2"/>
  <c r="M23" i="2"/>
  <c r="O11" i="2"/>
  <c r="R34" i="2"/>
  <c r="Q34" i="2"/>
  <c r="P34" i="2"/>
  <c r="O34" i="2"/>
  <c r="N34" i="2"/>
  <c r="L34" i="2"/>
  <c r="G34" i="2"/>
  <c r="F34" i="2"/>
  <c r="T29" i="2"/>
  <c r="T28" i="2"/>
  <c r="T27" i="2"/>
  <c r="T26" i="2"/>
  <c r="T25" i="2"/>
  <c r="R23" i="2"/>
  <c r="Q23" i="2"/>
  <c r="O23" i="2"/>
  <c r="N23" i="2"/>
  <c r="J23" i="2"/>
  <c r="G23" i="2"/>
  <c r="T22" i="2"/>
  <c r="T21" i="2"/>
  <c r="T20" i="2"/>
  <c r="T19" i="2"/>
  <c r="T18" i="2"/>
  <c r="T17" i="2"/>
  <c r="T16" i="2"/>
  <c r="T15" i="2"/>
  <c r="T13" i="2"/>
  <c r="T12" i="2"/>
  <c r="N34" i="1"/>
  <c r="L34" i="1"/>
  <c r="Q23" i="1"/>
  <c r="P23" i="1"/>
  <c r="N23" i="1"/>
  <c r="M23" i="1"/>
  <c r="L23" i="1"/>
  <c r="J23" i="1"/>
  <c r="O14" i="1"/>
  <c r="S29" i="1"/>
  <c r="S28" i="1"/>
  <c r="S27" i="1"/>
  <c r="S26" i="1"/>
  <c r="S25" i="1"/>
  <c r="S22" i="1"/>
  <c r="S21" i="1"/>
  <c r="S20" i="1"/>
  <c r="S19" i="1"/>
  <c r="S18" i="1"/>
  <c r="S17" i="1"/>
  <c r="S16" i="1"/>
  <c r="S15" i="1"/>
  <c r="S14" i="1"/>
  <c r="S13" i="1"/>
  <c r="S12" i="1"/>
  <c r="S11" i="1"/>
  <c r="G34" i="1"/>
  <c r="G23" i="1"/>
  <c r="F23" i="1"/>
  <c r="H12" i="1"/>
  <c r="H13" i="1"/>
  <c r="H14" i="1"/>
  <c r="H15" i="1"/>
  <c r="H16" i="1"/>
  <c r="H17" i="1"/>
  <c r="H18" i="1"/>
  <c r="H19" i="1"/>
  <c r="H20" i="1"/>
  <c r="H21" i="1"/>
  <c r="H22" i="1"/>
  <c r="H25" i="1"/>
  <c r="H26" i="1"/>
  <c r="H27" i="1"/>
  <c r="H28" i="1"/>
  <c r="H29" i="1"/>
  <c r="H34" i="1" s="1"/>
  <c r="H11" i="1"/>
  <c r="H23" i="1" s="1"/>
  <c r="F23" i="2"/>
  <c r="T11" i="2"/>
  <c r="L23" i="2"/>
  <c r="H23" i="2"/>
  <c r="T34" i="2"/>
  <c r="H34" i="2"/>
  <c r="P23" i="2"/>
  <c r="T14" i="2"/>
  <c r="T23" i="2" s="1"/>
  <c r="O23" i="1"/>
  <c r="S23" i="1"/>
  <c r="N56" i="1" l="1"/>
  <c r="W65" i="2"/>
  <c r="W64" i="2"/>
  <c r="W63" i="2"/>
  <c r="W62" i="2"/>
  <c r="W61" i="2"/>
  <c r="W60" i="2"/>
  <c r="W59" i="2"/>
  <c r="W58" i="2"/>
  <c r="W67" i="2" s="1"/>
  <c r="W55" i="2"/>
  <c r="W53" i="2"/>
  <c r="W52" i="2"/>
  <c r="W51" i="2"/>
  <c r="W50" i="2"/>
  <c r="W49" i="2"/>
  <c r="W47" i="2"/>
  <c r="W46" i="2"/>
  <c r="W45" i="2"/>
  <c r="S34" i="1"/>
  <c r="S67" i="1"/>
  <c r="O54" i="2"/>
  <c r="R54" i="2" s="1"/>
  <c r="R56" i="2" s="1"/>
  <c r="T48" i="2"/>
  <c r="W48" i="2" s="1"/>
  <c r="L56" i="2"/>
  <c r="T44" i="2"/>
  <c r="H56" i="1"/>
  <c r="S63" i="1"/>
  <c r="S47" i="1"/>
  <c r="O56" i="1"/>
  <c r="S56" i="1" l="1"/>
  <c r="O56" i="2"/>
  <c r="T54" i="2"/>
  <c r="T56" i="2" l="1"/>
  <c r="W54" i="2"/>
  <c r="W56" i="2" s="1"/>
  <c r="W69" i="2" s="1"/>
</calcChain>
</file>

<file path=xl/sharedStrings.xml><?xml version="1.0" encoding="utf-8"?>
<sst xmlns="http://schemas.openxmlformats.org/spreadsheetml/2006/main" count="270" uniqueCount="101">
  <si>
    <t>Bill Date</t>
  </si>
  <si>
    <t>1/23/2025</t>
  </si>
  <si>
    <t>2/21/2025</t>
  </si>
  <si>
    <t>3/24/2025</t>
  </si>
  <si>
    <t>4/22/2025</t>
  </si>
  <si>
    <t>5/22/2025</t>
  </si>
  <si>
    <t>6/20/2025</t>
  </si>
  <si>
    <t>7/23/2025</t>
  </si>
  <si>
    <t>8/22/2025</t>
  </si>
  <si>
    <t>9/24/2025</t>
  </si>
  <si>
    <t>10/23/2025</t>
  </si>
  <si>
    <t>11/24/2025</t>
  </si>
  <si>
    <t>12/24/2025</t>
  </si>
  <si>
    <t>1/23/2026</t>
  </si>
  <si>
    <t>2/20/2026</t>
  </si>
  <si>
    <t>3/20/2026</t>
  </si>
  <si>
    <t>4/22/2026</t>
  </si>
  <si>
    <t>5/27/2026</t>
  </si>
  <si>
    <t>Kentucky American Water Service</t>
  </si>
  <si>
    <t>Contract Account:</t>
  </si>
  <si>
    <t>210010314282</t>
  </si>
  <si>
    <t>Service Address</t>
  </si>
  <si>
    <t>900 Cherry Blossom Way</t>
  </si>
  <si>
    <t>Billed Consumption</t>
  </si>
  <si>
    <t>In Gallons</t>
  </si>
  <si>
    <t>In 100 Gallons</t>
  </si>
  <si>
    <t>In 1000 Gallons</t>
  </si>
  <si>
    <t>2"-Meter</t>
  </si>
  <si>
    <t>Other Charges</t>
  </si>
  <si>
    <t>QIP</t>
  </si>
  <si>
    <t>Usage</t>
  </si>
  <si>
    <t>Hydrant Fee</t>
  </si>
  <si>
    <t>KRA Fee</t>
  </si>
  <si>
    <t>Total Charges</t>
  </si>
  <si>
    <t>School Tax</t>
  </si>
  <si>
    <t>Breakdown of Charges</t>
  </si>
  <si>
    <t>2025 Total</t>
  </si>
  <si>
    <t>2026 YTD Total</t>
  </si>
  <si>
    <t>Georgetown Municipal Water &amp; Sewer Service</t>
  </si>
  <si>
    <t>6"-Meter</t>
  </si>
  <si>
    <t>Service Period</t>
  </si>
  <si>
    <t>From Date</t>
  </si>
  <si>
    <t>To Date</t>
  </si>
  <si>
    <t>210010313470</t>
  </si>
  <si>
    <t>Burton Rd</t>
  </si>
  <si>
    <t>01/22/2025</t>
  </si>
  <si>
    <t>12/18/2024</t>
  </si>
  <si>
    <t>01/19/2025</t>
  </si>
  <si>
    <t>02/20/2025</t>
  </si>
  <si>
    <t>01/20/2025</t>
  </si>
  <si>
    <t>03/20/2025</t>
  </si>
  <si>
    <t>02/21/2025</t>
  </si>
  <si>
    <t>04/21/2025</t>
  </si>
  <si>
    <t>03/21/2025</t>
  </si>
  <si>
    <t>04/17/2025</t>
  </si>
  <si>
    <t>05/21/2025</t>
  </si>
  <si>
    <t>04/18/2025</t>
  </si>
  <si>
    <t>05/20/2025</t>
  </si>
  <si>
    <t>06/19/2025</t>
  </si>
  <si>
    <t>06/18/2025</t>
  </si>
  <si>
    <t>07/28/2025</t>
  </si>
  <si>
    <t>07/21/2025</t>
  </si>
  <si>
    <t>08/25/2025</t>
  </si>
  <si>
    <t>07/22/2025</t>
  </si>
  <si>
    <t>08/20/2025</t>
  </si>
  <si>
    <t>09/26/2025</t>
  </si>
  <si>
    <t>08/21/2025</t>
  </si>
  <si>
    <t>09/19/2025</t>
  </si>
  <si>
    <t>10/21/2025</t>
  </si>
  <si>
    <t>09/20/2025</t>
  </si>
  <si>
    <t>10/20/2025</t>
  </si>
  <si>
    <t>11/20/2025</t>
  </si>
  <si>
    <t>11/19/2025</t>
  </si>
  <si>
    <t>12/22/2025</t>
  </si>
  <si>
    <t>12/18/2025</t>
  </si>
  <si>
    <t>01/22/2026</t>
  </si>
  <si>
    <t>12/19/2025</t>
  </si>
  <si>
    <t>01/21/2026</t>
  </si>
  <si>
    <t>02/19/2026</t>
  </si>
  <si>
    <t>02/18/2026</t>
  </si>
  <si>
    <t>03/19/2026</t>
  </si>
  <si>
    <t>03/18/2026</t>
  </si>
  <si>
    <t>04/21/2026</t>
  </si>
  <si>
    <t>04/20/2026</t>
  </si>
  <si>
    <t>05/20/2026</t>
  </si>
  <si>
    <t>05/19/2026</t>
  </si>
  <si>
    <t>06/19/2026</t>
  </si>
  <si>
    <t>06/17/2026</t>
  </si>
  <si>
    <t>08/21/2026</t>
  </si>
  <si>
    <t>07/21/2026</t>
  </si>
  <si>
    <t>08/19/2026</t>
  </si>
  <si>
    <t>06/18/2026</t>
  </si>
  <si>
    <t>07/20/2026</t>
  </si>
  <si>
    <t>07/22/2026</t>
  </si>
  <si>
    <t>Shown Below if Billed at SFR Rates</t>
  </si>
  <si>
    <t>Actual Bill at OPA Rates</t>
  </si>
  <si>
    <t>Difference in $Billed</t>
  </si>
  <si>
    <t>Total</t>
  </si>
  <si>
    <t>Actual Bill at SFR Rates</t>
  </si>
  <si>
    <t>Shown Below if Billed at OPA Rates</t>
  </si>
  <si>
    <t>PSC DR4 NUM 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</si>
</sst>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.00000_);_(&quot;$&quot;* \(#,##0.00000\);_(&quot;$&quot;* &quot;-&quot;??_);_(@_)"/>
  </numFmts>
  <fonts count="9" x14ac:knownFonts="1">
    <font>
      <sz val="12"/>
      <name val="Calibri"/>
    </font>
    <font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FF"/>
      <name val="Calibri"/>
      <family val="2"/>
    </font>
    <font>
      <b/>
      <sz val="11"/>
      <color rgb="FF0000FF"/>
      <name val="Calibri"/>
      <family val="2"/>
    </font>
    <font>
      <sz val="12"/>
      <name val="Calibri"/>
      <family val="2"/>
    </font>
    <font>
      <b/>
      <u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1"/>
    <xf numFmtId="9" fontId="7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2" xfId="1" applyNumberFormat="1" applyFont="1" applyBorder="1"/>
    <xf numFmtId="43" fontId="4" fillId="0" borderId="2" xfId="1" applyFont="1" applyBorder="1"/>
    <xf numFmtId="44" fontId="4" fillId="0" borderId="0" xfId="2" applyFont="1"/>
    <xf numFmtId="44" fontId="4" fillId="0" borderId="0" xfId="0" applyNumberFormat="1" applyFont="1"/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4" fillId="0" borderId="1" xfId="1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1" xfId="0" quotePrefix="1" applyFont="1" applyBorder="1" applyAlignment="1">
      <alignment horizontal="left"/>
    </xf>
    <xf numFmtId="0" fontId="4" fillId="0" borderId="1" xfId="0" applyFont="1" applyBorder="1"/>
    <xf numFmtId="0" fontId="4" fillId="0" borderId="8" xfId="0" applyFont="1" applyBorder="1"/>
    <xf numFmtId="164" fontId="4" fillId="0" borderId="1" xfId="1" applyNumberFormat="1" applyFont="1" applyBorder="1"/>
    <xf numFmtId="0" fontId="4" fillId="0" borderId="11" xfId="0" applyFont="1" applyBorder="1"/>
    <xf numFmtId="0" fontId="4" fillId="0" borderId="12" xfId="0" applyFont="1" applyBorder="1"/>
    <xf numFmtId="0" fontId="6" fillId="0" borderId="5" xfId="0" quotePrefix="1" applyFont="1" applyBorder="1"/>
    <xf numFmtId="0" fontId="4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14" fontId="4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" xfId="0" quotePrefix="1" applyFont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3" xfId="0" applyFont="1" applyFill="1" applyBorder="1"/>
    <xf numFmtId="0" fontId="3" fillId="3" borderId="9" xfId="0" applyFont="1" applyFill="1" applyBorder="1"/>
    <xf numFmtId="0" fontId="6" fillId="2" borderId="7" xfId="0" applyFont="1" applyFill="1" applyBorder="1" applyAlignment="1">
      <alignment horizontal="center"/>
    </xf>
    <xf numFmtId="164" fontId="6" fillId="2" borderId="3" xfId="1" applyNumberFormat="1" applyFont="1" applyFill="1" applyBorder="1"/>
    <xf numFmtId="164" fontId="5" fillId="0" borderId="1" xfId="1" applyNumberFormat="1" applyFont="1" applyBorder="1"/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4" fillId="0" borderId="7" xfId="0" quotePrefix="1" applyNumberFormat="1" applyFont="1" applyBorder="1" applyAlignment="1">
      <alignment horizontal="center"/>
    </xf>
    <xf numFmtId="14" fontId="4" fillId="0" borderId="1" xfId="0" quotePrefix="1" applyNumberFormat="1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0" fontId="8" fillId="0" borderId="0" xfId="0" applyFont="1"/>
    <xf numFmtId="10" fontId="4" fillId="0" borderId="0" xfId="4" applyNumberFormat="1" applyFont="1"/>
    <xf numFmtId="165" fontId="4" fillId="0" borderId="0" xfId="2" applyNumberFormat="1" applyFont="1"/>
    <xf numFmtId="7" fontId="4" fillId="0" borderId="1" xfId="2" applyNumberFormat="1" applyFont="1" applyBorder="1" applyAlignment="1">
      <alignment horizontal="right"/>
    </xf>
    <xf numFmtId="7" fontId="4" fillId="0" borderId="1" xfId="0" applyNumberFormat="1" applyFont="1" applyBorder="1"/>
    <xf numFmtId="7" fontId="4" fillId="0" borderId="1" xfId="2" applyNumberFormat="1" applyFont="1" applyBorder="1"/>
    <xf numFmtId="7" fontId="4" fillId="0" borderId="1" xfId="2" applyNumberFormat="1" applyFont="1" applyBorder="1" applyAlignment="1">
      <alignment wrapText="1"/>
    </xf>
    <xf numFmtId="7" fontId="4" fillId="0" borderId="8" xfId="2" applyNumberFormat="1" applyFont="1" applyBorder="1"/>
    <xf numFmtId="7" fontId="6" fillId="2" borderId="3" xfId="2" applyNumberFormat="1" applyFont="1" applyFill="1" applyBorder="1" applyAlignment="1">
      <alignment horizontal="right"/>
    </xf>
    <xf numFmtId="7" fontId="5" fillId="0" borderId="1" xfId="0" applyNumberFormat="1" applyFont="1" applyBorder="1"/>
    <xf numFmtId="7" fontId="6" fillId="2" borderId="9" xfId="2" applyNumberFormat="1" applyFont="1" applyFill="1" applyBorder="1" applyAlignment="1">
      <alignment horizontal="right"/>
    </xf>
    <xf numFmtId="7" fontId="4" fillId="0" borderId="0" xfId="0" applyNumberFormat="1" applyFont="1"/>
    <xf numFmtId="7" fontId="6" fillId="2" borderId="1" xfId="0" applyNumberFormat="1" applyFont="1" applyFill="1" applyBorder="1" applyAlignment="1">
      <alignment horizontal="center"/>
    </xf>
    <xf numFmtId="7" fontId="6" fillId="0" borderId="1" xfId="0" applyNumberFormat="1" applyFont="1" applyBorder="1" applyAlignment="1">
      <alignment horizontal="center"/>
    </xf>
    <xf numFmtId="7" fontId="4" fillId="0" borderId="11" xfId="0" applyNumberFormat="1" applyFont="1" applyBorder="1"/>
    <xf numFmtId="7" fontId="4" fillId="0" borderId="11" xfId="0" applyNumberFormat="1" applyFont="1" applyBorder="1" applyAlignment="1">
      <alignment wrapText="1"/>
    </xf>
    <xf numFmtId="7" fontId="4" fillId="0" borderId="12" xfId="0" applyNumberFormat="1" applyFont="1" applyBorder="1"/>
    <xf numFmtId="7" fontId="4" fillId="0" borderId="0" xfId="0" applyNumberFormat="1" applyFont="1" applyAlignment="1">
      <alignment wrapText="1"/>
    </xf>
    <xf numFmtId="7" fontId="4" fillId="0" borderId="0" xfId="2" applyNumberFormat="1" applyFont="1"/>
    <xf numFmtId="7" fontId="4" fillId="0" borderId="5" xfId="0" applyNumberFormat="1" applyFont="1" applyBorder="1"/>
    <xf numFmtId="7" fontId="4" fillId="0" borderId="5" xfId="0" applyNumberFormat="1" applyFont="1" applyBorder="1" applyAlignment="1">
      <alignment wrapText="1"/>
    </xf>
    <xf numFmtId="7" fontId="4" fillId="0" borderId="6" xfId="0" applyNumberFormat="1" applyFont="1" applyBorder="1"/>
    <xf numFmtId="7" fontId="4" fillId="0" borderId="1" xfId="0" applyNumberFormat="1" applyFont="1" applyBorder="1" applyAlignment="1">
      <alignment wrapText="1"/>
    </xf>
    <xf numFmtId="7" fontId="4" fillId="0" borderId="8" xfId="0" applyNumberFormat="1" applyFont="1" applyBorder="1"/>
    <xf numFmtId="7" fontId="3" fillId="3" borderId="3" xfId="0" applyNumberFormat="1" applyFont="1" applyFill="1" applyBorder="1" applyAlignment="1">
      <alignment horizontal="center"/>
    </xf>
    <xf numFmtId="7" fontId="3" fillId="3" borderId="3" xfId="0" applyNumberFormat="1" applyFont="1" applyFill="1" applyBorder="1" applyAlignment="1">
      <alignment horizontal="center" wrapText="1"/>
    </xf>
    <xf numFmtId="7" fontId="3" fillId="3" borderId="3" xfId="0" applyNumberFormat="1" applyFont="1" applyFill="1" applyBorder="1"/>
    <xf numFmtId="7" fontId="3" fillId="3" borderId="9" xfId="0" applyNumberFormat="1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quotePrefix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7" fontId="3" fillId="3" borderId="3" xfId="0" applyNumberFormat="1" applyFont="1" applyFill="1" applyBorder="1" applyAlignment="1">
      <alignment horizontal="center"/>
    </xf>
    <xf numFmtId="7" fontId="3" fillId="3" borderId="9" xfId="0" applyNumberFormat="1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" xfId="3" xr:uid="{5683D851-309B-4315-9B49-3DF0FC632476}"/>
    <cellStyle name="Percent" xfId="4" builtinId="5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9"/>
  <sheetViews>
    <sheetView tabSelected="1" zoomScale="80" zoomScaleNormal="80" workbookViewId="0">
      <selection activeCell="U20" sqref="U20"/>
    </sheetView>
  </sheetViews>
  <sheetFormatPr defaultRowHeight="15" x14ac:dyDescent="0.25"/>
  <cols>
    <col min="1" max="1" width="3.5" style="2" customWidth="1"/>
    <col min="2" max="2" width="15.625" style="2" bestFit="1" customWidth="1"/>
    <col min="3" max="4" width="15.625" style="3" customWidth="1"/>
    <col min="5" max="5" width="3.875" style="3" customWidth="1"/>
    <col min="6" max="6" width="12.375" style="2" bestFit="1" customWidth="1"/>
    <col min="7" max="7" width="12" style="2" bestFit="1" customWidth="1"/>
    <col min="8" max="8" width="12.75" style="2" customWidth="1"/>
    <col min="9" max="9" width="3.25" style="2" customWidth="1"/>
    <col min="10" max="10" width="11.625" style="2" customWidth="1"/>
    <col min="11" max="11" width="9" style="2"/>
    <col min="12" max="12" width="9.875" style="2" bestFit="1" customWidth="1"/>
    <col min="13" max="13" width="10.75" style="2" bestFit="1" customWidth="1"/>
    <col min="14" max="14" width="9.875" style="2" bestFit="1" customWidth="1"/>
    <col min="15" max="15" width="8.375" style="2" bestFit="1" customWidth="1"/>
    <col min="16" max="16" width="10.25" style="2" bestFit="1" customWidth="1"/>
    <col min="17" max="17" width="9" style="2"/>
    <col min="18" max="18" width="12.875" style="22" customWidth="1"/>
    <col min="19" max="19" width="11.25" style="2" bestFit="1" customWidth="1"/>
    <col min="20" max="20" width="1.5" style="2" customWidth="1"/>
    <col min="21" max="21" width="11.125" style="2" customWidth="1"/>
    <col min="22" max="22" width="15" style="2" customWidth="1"/>
    <col min="23" max="25" width="9" style="2"/>
    <col min="26" max="26" width="9.875" style="2" bestFit="1" customWidth="1"/>
    <col min="27" max="16384" width="9" style="2"/>
  </cols>
  <sheetData>
    <row r="1" spans="1:22" x14ac:dyDescent="0.25">
      <c r="A1" s="1" t="s">
        <v>18</v>
      </c>
    </row>
    <row r="2" spans="1:22" x14ac:dyDescent="0.25">
      <c r="A2" s="1" t="s">
        <v>38</v>
      </c>
    </row>
    <row r="3" spans="1:22" x14ac:dyDescent="0.25">
      <c r="A3" s="1" t="s">
        <v>100</v>
      </c>
    </row>
    <row r="4" spans="1:22" x14ac:dyDescent="0.25">
      <c r="A4" s="1"/>
    </row>
    <row r="5" spans="1:22" x14ac:dyDescent="0.25">
      <c r="A5" s="1"/>
      <c r="B5" s="47" t="s">
        <v>98</v>
      </c>
    </row>
    <row r="6" spans="1:22" ht="15.75" thickBot="1" x14ac:dyDescent="0.3">
      <c r="A6" s="1"/>
    </row>
    <row r="7" spans="1:22" x14ac:dyDescent="0.25">
      <c r="A7" s="1"/>
      <c r="B7" s="11" t="s">
        <v>19</v>
      </c>
      <c r="C7" s="21" t="s">
        <v>20</v>
      </c>
      <c r="D7" s="30"/>
      <c r="E7" s="30"/>
      <c r="F7" s="2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23"/>
      <c r="S7" s="13"/>
    </row>
    <row r="8" spans="1:22" x14ac:dyDescent="0.25">
      <c r="A8" s="1"/>
      <c r="B8" s="14" t="s">
        <v>21</v>
      </c>
      <c r="C8" s="33" t="s">
        <v>22</v>
      </c>
      <c r="D8" s="33"/>
      <c r="E8" s="33"/>
      <c r="F8" s="33"/>
      <c r="G8" s="16"/>
      <c r="H8" s="16"/>
      <c r="I8" s="15"/>
      <c r="J8" s="16"/>
      <c r="K8" s="16"/>
      <c r="L8" s="16"/>
      <c r="M8" s="16"/>
      <c r="N8" s="16"/>
      <c r="O8" s="16"/>
      <c r="P8" s="16"/>
      <c r="Q8" s="16"/>
      <c r="R8" s="24"/>
      <c r="S8" s="17"/>
    </row>
    <row r="9" spans="1:22" x14ac:dyDescent="0.25">
      <c r="A9" s="1"/>
      <c r="B9" s="14"/>
      <c r="C9" s="75" t="s">
        <v>40</v>
      </c>
      <c r="D9" s="75"/>
      <c r="E9" s="31"/>
      <c r="F9" s="76" t="s">
        <v>23</v>
      </c>
      <c r="G9" s="76"/>
      <c r="H9" s="76"/>
      <c r="I9" s="8"/>
      <c r="J9" s="16"/>
      <c r="K9" s="16"/>
      <c r="L9" s="77" t="s">
        <v>35</v>
      </c>
      <c r="M9" s="77"/>
      <c r="N9" s="77"/>
      <c r="O9" s="77"/>
      <c r="P9" s="77"/>
      <c r="Q9" s="77"/>
      <c r="R9" s="77"/>
      <c r="S9" s="78"/>
    </row>
    <row r="10" spans="1:22" x14ac:dyDescent="0.25">
      <c r="B10" s="28" t="s">
        <v>0</v>
      </c>
      <c r="C10" s="34" t="s">
        <v>41</v>
      </c>
      <c r="D10" s="34" t="s">
        <v>42</v>
      </c>
      <c r="E10" s="31"/>
      <c r="F10" s="34" t="s">
        <v>24</v>
      </c>
      <c r="G10" s="34" t="s">
        <v>25</v>
      </c>
      <c r="H10" s="34" t="s">
        <v>26</v>
      </c>
      <c r="I10" s="9"/>
      <c r="J10" s="35" t="s">
        <v>33</v>
      </c>
      <c r="K10" s="16"/>
      <c r="L10" s="34" t="s">
        <v>27</v>
      </c>
      <c r="M10" s="34" t="s">
        <v>30</v>
      </c>
      <c r="N10" s="34" t="s">
        <v>29</v>
      </c>
      <c r="O10" s="34" t="s">
        <v>32</v>
      </c>
      <c r="P10" s="36" t="s">
        <v>31</v>
      </c>
      <c r="Q10" s="36" t="s">
        <v>34</v>
      </c>
      <c r="R10" s="35" t="s">
        <v>28</v>
      </c>
      <c r="S10" s="37" t="s">
        <v>33</v>
      </c>
    </row>
    <row r="11" spans="1:22" x14ac:dyDescent="0.25">
      <c r="B11" s="27" t="s">
        <v>1</v>
      </c>
      <c r="C11" s="26">
        <v>45644</v>
      </c>
      <c r="D11" s="26">
        <v>45678</v>
      </c>
      <c r="E11" s="26"/>
      <c r="F11" s="18">
        <v>317500</v>
      </c>
      <c r="G11" s="18">
        <v>3175</v>
      </c>
      <c r="H11" s="10">
        <f>+G11/10</f>
        <v>317.5</v>
      </c>
      <c r="I11" s="10"/>
      <c r="J11" s="50">
        <v>1970.04</v>
      </c>
      <c r="K11" s="51"/>
      <c r="L11" s="52">
        <v>139.69999999999999</v>
      </c>
      <c r="M11" s="52">
        <v>1572.48</v>
      </c>
      <c r="N11" s="52">
        <v>156.69999999999999</v>
      </c>
      <c r="O11" s="52">
        <v>94.62</v>
      </c>
      <c r="P11" s="52">
        <v>3.59</v>
      </c>
      <c r="Q11" s="52">
        <v>2.95</v>
      </c>
      <c r="R11" s="53"/>
      <c r="S11" s="54">
        <f>SUM(L11:Q11)</f>
        <v>1970.04</v>
      </c>
      <c r="T11" s="6"/>
      <c r="U11" s="49"/>
      <c r="V11" s="48"/>
    </row>
    <row r="12" spans="1:22" x14ac:dyDescent="0.25">
      <c r="B12" s="27" t="s">
        <v>2</v>
      </c>
      <c r="C12" s="26">
        <v>45679</v>
      </c>
      <c r="D12" s="26">
        <v>45708</v>
      </c>
      <c r="E12" s="31"/>
      <c r="F12" s="18">
        <v>321100</v>
      </c>
      <c r="G12" s="18">
        <v>3211</v>
      </c>
      <c r="H12" s="10">
        <f t="shared" ref="H12:H29" si="0">+G12/10</f>
        <v>321.10000000000002</v>
      </c>
      <c r="I12" s="10"/>
      <c r="J12" s="50">
        <v>2023.61</v>
      </c>
      <c r="K12" s="51"/>
      <c r="L12" s="52">
        <v>139.69999999999999</v>
      </c>
      <c r="M12" s="52">
        <v>1590.31</v>
      </c>
      <c r="N12" s="52">
        <v>191.34</v>
      </c>
      <c r="O12" s="52">
        <v>95.69</v>
      </c>
      <c r="P12" s="52">
        <v>3.59</v>
      </c>
      <c r="Q12" s="52">
        <v>2.98</v>
      </c>
      <c r="R12" s="53"/>
      <c r="S12" s="54">
        <f t="shared" ref="S12:S22" si="1">SUM(L12:Q12)</f>
        <v>2023.61</v>
      </c>
      <c r="T12" s="6"/>
      <c r="U12" s="49"/>
      <c r="V12" s="48"/>
    </row>
    <row r="13" spans="1:22" x14ac:dyDescent="0.25">
      <c r="B13" s="27" t="s">
        <v>3</v>
      </c>
      <c r="C13" s="26">
        <v>45709</v>
      </c>
      <c r="D13" s="26">
        <v>45736</v>
      </c>
      <c r="E13" s="31"/>
      <c r="F13" s="18">
        <v>228600</v>
      </c>
      <c r="G13" s="18">
        <v>2286</v>
      </c>
      <c r="H13" s="10">
        <f t="shared" si="0"/>
        <v>228.6</v>
      </c>
      <c r="I13" s="10"/>
      <c r="J13" s="50">
        <v>1486.42</v>
      </c>
      <c r="K13" s="51"/>
      <c r="L13" s="52">
        <v>139.69999999999999</v>
      </c>
      <c r="M13" s="52">
        <v>1132.19</v>
      </c>
      <c r="N13" s="52">
        <v>140.66999999999999</v>
      </c>
      <c r="O13" s="52">
        <v>68.12</v>
      </c>
      <c r="P13" s="52">
        <v>3.59</v>
      </c>
      <c r="Q13" s="52">
        <v>2.15</v>
      </c>
      <c r="R13" s="53"/>
      <c r="S13" s="54">
        <f t="shared" si="1"/>
        <v>1486.4200000000003</v>
      </c>
      <c r="T13" s="6"/>
      <c r="U13" s="49"/>
      <c r="V13" s="48"/>
    </row>
    <row r="14" spans="1:22" x14ac:dyDescent="0.25">
      <c r="B14" s="27" t="s">
        <v>4</v>
      </c>
      <c r="C14" s="26">
        <v>45737</v>
      </c>
      <c r="D14" s="26">
        <v>45764</v>
      </c>
      <c r="E14" s="31"/>
      <c r="F14" s="18">
        <v>260200</v>
      </c>
      <c r="G14" s="18">
        <v>2602</v>
      </c>
      <c r="H14" s="10">
        <f t="shared" si="0"/>
        <v>260.2</v>
      </c>
      <c r="I14" s="10"/>
      <c r="J14" s="50">
        <v>1670.51</v>
      </c>
      <c r="K14" s="51"/>
      <c r="L14" s="52">
        <v>139.69999999999999</v>
      </c>
      <c r="M14" s="52">
        <v>1288.69</v>
      </c>
      <c r="N14" s="52">
        <v>157.97999999999999</v>
      </c>
      <c r="O14" s="52">
        <f>27.69+52.86</f>
        <v>80.55</v>
      </c>
      <c r="P14" s="52">
        <v>3.59</v>
      </c>
      <c r="Q14" s="52"/>
      <c r="R14" s="53"/>
      <c r="S14" s="54">
        <f t="shared" si="1"/>
        <v>1670.51</v>
      </c>
      <c r="T14" s="6"/>
      <c r="U14" s="49"/>
      <c r="V14" s="48"/>
    </row>
    <row r="15" spans="1:22" x14ac:dyDescent="0.25">
      <c r="B15" s="27" t="s">
        <v>5</v>
      </c>
      <c r="C15" s="26">
        <v>45765</v>
      </c>
      <c r="D15" s="26">
        <v>45797</v>
      </c>
      <c r="E15" s="31"/>
      <c r="F15" s="18">
        <v>289400</v>
      </c>
      <c r="G15" s="18">
        <v>2894</v>
      </c>
      <c r="H15" s="10">
        <f t="shared" si="0"/>
        <v>289.39999999999998</v>
      </c>
      <c r="I15" s="10"/>
      <c r="J15" s="50">
        <v>1844.87</v>
      </c>
      <c r="K15" s="51"/>
      <c r="L15" s="52">
        <v>139.69999999999999</v>
      </c>
      <c r="M15" s="52">
        <v>1433.31</v>
      </c>
      <c r="N15" s="52">
        <v>173.97</v>
      </c>
      <c r="O15" s="52">
        <v>91.45</v>
      </c>
      <c r="P15" s="52">
        <v>3.59</v>
      </c>
      <c r="Q15" s="52">
        <v>2.85</v>
      </c>
      <c r="R15" s="53"/>
      <c r="S15" s="54">
        <f t="shared" si="1"/>
        <v>1844.87</v>
      </c>
      <c r="T15" s="6"/>
      <c r="U15" s="49"/>
      <c r="V15" s="48"/>
    </row>
    <row r="16" spans="1:22" x14ac:dyDescent="0.25">
      <c r="B16" s="27" t="s">
        <v>6</v>
      </c>
      <c r="C16" s="26">
        <v>45798</v>
      </c>
      <c r="D16" s="26">
        <v>45826</v>
      </c>
      <c r="E16" s="31"/>
      <c r="F16" s="18">
        <v>289500</v>
      </c>
      <c r="G16" s="18">
        <v>2895</v>
      </c>
      <c r="H16" s="10">
        <f t="shared" si="0"/>
        <v>289.5</v>
      </c>
      <c r="I16" s="10"/>
      <c r="J16" s="50">
        <v>1845.46</v>
      </c>
      <c r="K16" s="51"/>
      <c r="L16" s="52">
        <v>139.69999999999999</v>
      </c>
      <c r="M16" s="52">
        <v>1433.81</v>
      </c>
      <c r="N16" s="52">
        <v>174.03</v>
      </c>
      <c r="O16" s="52">
        <v>91.48</v>
      </c>
      <c r="P16" s="52">
        <v>3.59</v>
      </c>
      <c r="Q16" s="52">
        <v>2.85</v>
      </c>
      <c r="R16" s="53"/>
      <c r="S16" s="54">
        <f t="shared" si="1"/>
        <v>1845.4599999999998</v>
      </c>
      <c r="T16" s="6"/>
      <c r="U16" s="49"/>
      <c r="V16" s="48"/>
    </row>
    <row r="17" spans="2:22" x14ac:dyDescent="0.25">
      <c r="B17" s="27" t="s">
        <v>7</v>
      </c>
      <c r="C17" s="26">
        <v>45827</v>
      </c>
      <c r="D17" s="26">
        <v>45859</v>
      </c>
      <c r="E17" s="31"/>
      <c r="F17" s="18">
        <v>342400</v>
      </c>
      <c r="G17" s="18">
        <v>3424</v>
      </c>
      <c r="H17" s="10">
        <f t="shared" si="0"/>
        <v>342.4</v>
      </c>
      <c r="I17" s="10"/>
      <c r="J17" s="50">
        <v>2154.0100000000002</v>
      </c>
      <c r="K17" s="51"/>
      <c r="L17" s="52">
        <v>139.69999999999999</v>
      </c>
      <c r="M17" s="52">
        <v>1695.81</v>
      </c>
      <c r="N17" s="52">
        <v>203.36</v>
      </c>
      <c r="O17" s="52">
        <v>108.2</v>
      </c>
      <c r="P17" s="52">
        <v>3.59</v>
      </c>
      <c r="Q17" s="52">
        <v>3.35</v>
      </c>
      <c r="R17" s="53"/>
      <c r="S17" s="54">
        <f t="shared" si="1"/>
        <v>2154.0099999999998</v>
      </c>
      <c r="T17" s="6"/>
      <c r="U17" s="49"/>
      <c r="V17" s="48"/>
    </row>
    <row r="18" spans="2:22" x14ac:dyDescent="0.25">
      <c r="B18" s="27" t="s">
        <v>8</v>
      </c>
      <c r="C18" s="26">
        <v>45860</v>
      </c>
      <c r="D18" s="26">
        <v>45890</v>
      </c>
      <c r="E18" s="31"/>
      <c r="F18" s="18">
        <v>250800</v>
      </c>
      <c r="G18" s="18">
        <v>2508</v>
      </c>
      <c r="H18" s="10">
        <f t="shared" si="0"/>
        <v>250.8</v>
      </c>
      <c r="I18" s="10"/>
      <c r="J18" s="50">
        <v>1620.42</v>
      </c>
      <c r="K18" s="51"/>
      <c r="L18" s="52">
        <v>139.69999999999999</v>
      </c>
      <c r="M18" s="52">
        <v>1242.1400000000001</v>
      </c>
      <c r="N18" s="52">
        <v>153.25</v>
      </c>
      <c r="O18" s="52">
        <v>79.25</v>
      </c>
      <c r="P18" s="52">
        <v>3.59</v>
      </c>
      <c r="Q18" s="52">
        <v>2.4900000000000002</v>
      </c>
      <c r="R18" s="53"/>
      <c r="S18" s="54">
        <f t="shared" si="1"/>
        <v>1620.42</v>
      </c>
      <c r="T18" s="6"/>
      <c r="U18" s="49"/>
      <c r="V18" s="48"/>
    </row>
    <row r="19" spans="2:22" x14ac:dyDescent="0.25">
      <c r="B19" s="27" t="s">
        <v>9</v>
      </c>
      <c r="C19" s="26">
        <v>45891</v>
      </c>
      <c r="D19" s="26">
        <v>45922</v>
      </c>
      <c r="E19" s="31"/>
      <c r="F19" s="18">
        <v>261500</v>
      </c>
      <c r="G19" s="18">
        <v>2615</v>
      </c>
      <c r="H19" s="10">
        <f t="shared" si="0"/>
        <v>261.5</v>
      </c>
      <c r="I19" s="10"/>
      <c r="J19" s="50">
        <v>1682.76</v>
      </c>
      <c r="K19" s="51"/>
      <c r="L19" s="52">
        <v>139.69999999999999</v>
      </c>
      <c r="M19" s="52">
        <v>1295.1300000000001</v>
      </c>
      <c r="N19" s="52">
        <v>159.12</v>
      </c>
      <c r="O19" s="52">
        <v>82.63</v>
      </c>
      <c r="P19" s="52">
        <v>3.59</v>
      </c>
      <c r="Q19" s="52">
        <v>2.59</v>
      </c>
      <c r="R19" s="53"/>
      <c r="S19" s="54">
        <f t="shared" si="1"/>
        <v>1682.7600000000002</v>
      </c>
      <c r="T19" s="6"/>
      <c r="U19" s="49"/>
      <c r="V19" s="48"/>
    </row>
    <row r="20" spans="2:22" x14ac:dyDescent="0.25">
      <c r="B20" s="27" t="s">
        <v>10</v>
      </c>
      <c r="C20" s="26">
        <v>45923</v>
      </c>
      <c r="D20" s="26">
        <v>45951</v>
      </c>
      <c r="E20" s="31"/>
      <c r="F20" s="18">
        <v>238700</v>
      </c>
      <c r="G20" s="18">
        <v>2387</v>
      </c>
      <c r="H20" s="10">
        <f t="shared" si="0"/>
        <v>238.7</v>
      </c>
      <c r="I20" s="10"/>
      <c r="J20" s="50">
        <v>1549.9</v>
      </c>
      <c r="K20" s="51"/>
      <c r="L20" s="52">
        <v>139.69999999999999</v>
      </c>
      <c r="M20" s="52">
        <v>1182.21</v>
      </c>
      <c r="N20" s="52">
        <v>146.6</v>
      </c>
      <c r="O20" s="52">
        <v>75.430000000000007</v>
      </c>
      <c r="P20" s="52">
        <v>3.59</v>
      </c>
      <c r="Q20" s="52">
        <v>2.37</v>
      </c>
      <c r="R20" s="53"/>
      <c r="S20" s="54">
        <f t="shared" si="1"/>
        <v>1549.8999999999999</v>
      </c>
      <c r="T20" s="6"/>
      <c r="U20" s="49"/>
      <c r="V20" s="48"/>
    </row>
    <row r="21" spans="2:22" x14ac:dyDescent="0.25">
      <c r="B21" s="27" t="s">
        <v>11</v>
      </c>
      <c r="C21" s="26">
        <v>45952</v>
      </c>
      <c r="D21" s="26">
        <v>45981</v>
      </c>
      <c r="E21" s="31"/>
      <c r="F21" s="18">
        <v>151200</v>
      </c>
      <c r="G21" s="18">
        <v>1512</v>
      </c>
      <c r="H21" s="10">
        <f t="shared" si="0"/>
        <v>151.19999999999999</v>
      </c>
      <c r="I21" s="10"/>
      <c r="J21" s="50">
        <v>1040</v>
      </c>
      <c r="K21" s="51"/>
      <c r="L21" s="52">
        <v>139.69999999999999</v>
      </c>
      <c r="M21" s="52">
        <v>748.85</v>
      </c>
      <c r="N21" s="52">
        <v>98.54</v>
      </c>
      <c r="O21" s="52">
        <v>47.78</v>
      </c>
      <c r="P21" s="52">
        <v>3.59</v>
      </c>
      <c r="Q21" s="52">
        <v>1.54</v>
      </c>
      <c r="R21" s="53"/>
      <c r="S21" s="54">
        <f t="shared" si="1"/>
        <v>1039.9999999999998</v>
      </c>
      <c r="T21" s="6"/>
      <c r="U21" s="49"/>
      <c r="V21" s="48"/>
    </row>
    <row r="22" spans="2:22" x14ac:dyDescent="0.25">
      <c r="B22" s="27" t="s">
        <v>12</v>
      </c>
      <c r="C22" s="26">
        <v>45982</v>
      </c>
      <c r="D22" s="26">
        <v>46007</v>
      </c>
      <c r="E22" s="31"/>
      <c r="F22" s="4">
        <v>87100</v>
      </c>
      <c r="G22" s="4">
        <v>871</v>
      </c>
      <c r="H22" s="5">
        <f t="shared" si="0"/>
        <v>87.1</v>
      </c>
      <c r="I22" s="10"/>
      <c r="J22" s="50">
        <v>692.99</v>
      </c>
      <c r="K22" s="51"/>
      <c r="L22" s="52">
        <v>141.69999999999999</v>
      </c>
      <c r="M22" s="52">
        <v>462.70000000000005</v>
      </c>
      <c r="N22" s="52">
        <v>56.55</v>
      </c>
      <c r="O22" s="52">
        <v>27.52</v>
      </c>
      <c r="P22" s="52">
        <v>3.59</v>
      </c>
      <c r="Q22" s="52">
        <v>0.93</v>
      </c>
      <c r="R22" s="53"/>
      <c r="S22" s="54">
        <f t="shared" si="1"/>
        <v>692.99</v>
      </c>
      <c r="T22" s="6"/>
      <c r="U22" s="49"/>
      <c r="V22" s="48"/>
    </row>
    <row r="23" spans="2:22" x14ac:dyDescent="0.25">
      <c r="B23" s="38" t="s">
        <v>36</v>
      </c>
      <c r="C23" s="9"/>
      <c r="D23" s="9"/>
      <c r="E23" s="9"/>
      <c r="F23" s="39">
        <f>SUM(F11:F22)</f>
        <v>3038000</v>
      </c>
      <c r="G23" s="39">
        <f>SUM(G11:G22)</f>
        <v>30380</v>
      </c>
      <c r="H23" s="39">
        <f>SUM(H11:H22)</f>
        <v>3038</v>
      </c>
      <c r="I23" s="40"/>
      <c r="J23" s="55">
        <f>SUM(J11:J22)</f>
        <v>19580.990000000002</v>
      </c>
      <c r="K23" s="56"/>
      <c r="L23" s="55">
        <f t="shared" ref="L23:S23" si="2">SUM(L11:L22)</f>
        <v>1678.4000000000003</v>
      </c>
      <c r="M23" s="55">
        <f t="shared" si="2"/>
        <v>15077.63</v>
      </c>
      <c r="N23" s="55">
        <f t="shared" si="2"/>
        <v>1812.11</v>
      </c>
      <c r="O23" s="55">
        <f t="shared" si="2"/>
        <v>942.72</v>
      </c>
      <c r="P23" s="55">
        <f t="shared" si="2"/>
        <v>43.080000000000013</v>
      </c>
      <c r="Q23" s="55">
        <f t="shared" si="2"/>
        <v>27.049999999999997</v>
      </c>
      <c r="R23" s="55"/>
      <c r="S23" s="57">
        <f t="shared" si="2"/>
        <v>19580.990000000002</v>
      </c>
      <c r="T23" s="6"/>
      <c r="U23" s="49"/>
    </row>
    <row r="24" spans="2:22" x14ac:dyDescent="0.25">
      <c r="B24" s="27"/>
      <c r="C24" s="31"/>
      <c r="D24" s="31"/>
      <c r="E24" s="31"/>
      <c r="F24" s="18"/>
      <c r="G24" s="18"/>
      <c r="H24" s="10"/>
      <c r="I24" s="10"/>
      <c r="J24" s="50"/>
      <c r="K24" s="51"/>
      <c r="L24" s="52"/>
      <c r="M24" s="52"/>
      <c r="N24" s="52"/>
      <c r="O24" s="52"/>
      <c r="P24" s="52"/>
      <c r="Q24" s="52"/>
      <c r="R24" s="53"/>
      <c r="S24" s="54"/>
      <c r="T24" s="6"/>
      <c r="U24" s="6"/>
    </row>
    <row r="25" spans="2:22" x14ac:dyDescent="0.25">
      <c r="B25" s="27" t="s">
        <v>13</v>
      </c>
      <c r="C25" s="26">
        <v>46010</v>
      </c>
      <c r="D25" s="26">
        <v>46043</v>
      </c>
      <c r="E25" s="31"/>
      <c r="F25" s="18">
        <v>112000</v>
      </c>
      <c r="G25" s="18">
        <v>1120</v>
      </c>
      <c r="H25" s="10">
        <f t="shared" si="0"/>
        <v>112</v>
      </c>
      <c r="I25" s="10"/>
      <c r="J25" s="50">
        <v>1129.17</v>
      </c>
      <c r="K25" s="51"/>
      <c r="L25" s="52">
        <v>158.4</v>
      </c>
      <c r="M25" s="52">
        <v>930.61920000000009</v>
      </c>
      <c r="N25" s="52"/>
      <c r="O25" s="52">
        <v>35.39</v>
      </c>
      <c r="P25" s="52">
        <v>3.59</v>
      </c>
      <c r="Q25" s="52">
        <v>1.17</v>
      </c>
      <c r="R25" s="53"/>
      <c r="S25" s="54">
        <f t="shared" ref="S25:S31" si="3">SUM(L25:Q25)</f>
        <v>1129.1692000000003</v>
      </c>
      <c r="T25" s="6"/>
      <c r="U25" s="49"/>
    </row>
    <row r="26" spans="2:22" x14ac:dyDescent="0.25">
      <c r="B26" s="27" t="s">
        <v>14</v>
      </c>
      <c r="C26" s="26">
        <v>46044</v>
      </c>
      <c r="D26" s="26">
        <v>46072</v>
      </c>
      <c r="E26" s="31"/>
      <c r="F26" s="18">
        <v>91700</v>
      </c>
      <c r="G26" s="18">
        <v>917</v>
      </c>
      <c r="H26" s="10">
        <f t="shared" si="0"/>
        <v>91.7</v>
      </c>
      <c r="I26" s="10"/>
      <c r="J26" s="50">
        <v>953.89</v>
      </c>
      <c r="K26" s="51"/>
      <c r="L26" s="52">
        <v>158.4</v>
      </c>
      <c r="M26" s="52">
        <v>761.94447000000002</v>
      </c>
      <c r="N26" s="52"/>
      <c r="O26" s="52">
        <v>28.98</v>
      </c>
      <c r="P26" s="52">
        <v>3.59</v>
      </c>
      <c r="Q26" s="52">
        <v>0.98</v>
      </c>
      <c r="R26" s="53"/>
      <c r="S26" s="54">
        <f t="shared" si="3"/>
        <v>953.89447000000007</v>
      </c>
      <c r="T26" s="6"/>
      <c r="U26" s="49"/>
    </row>
    <row r="27" spans="2:22" x14ac:dyDescent="0.25">
      <c r="B27" s="27" t="s">
        <v>15</v>
      </c>
      <c r="C27" s="26">
        <v>46073</v>
      </c>
      <c r="D27" s="26">
        <v>46100</v>
      </c>
      <c r="E27" s="31"/>
      <c r="F27" s="18">
        <v>90300</v>
      </c>
      <c r="G27" s="18">
        <v>903</v>
      </c>
      <c r="H27" s="10">
        <f t="shared" si="0"/>
        <v>90.3</v>
      </c>
      <c r="I27" s="10"/>
      <c r="J27" s="50">
        <v>941.79</v>
      </c>
      <c r="K27" s="51"/>
      <c r="L27" s="52">
        <v>158.4</v>
      </c>
      <c r="M27" s="52">
        <v>750.31173000000001</v>
      </c>
      <c r="N27" s="52"/>
      <c r="O27" s="52">
        <v>28.53</v>
      </c>
      <c r="P27" s="52">
        <v>3.59</v>
      </c>
      <c r="Q27" s="52">
        <v>0.96</v>
      </c>
      <c r="R27" s="53"/>
      <c r="S27" s="54">
        <f t="shared" si="3"/>
        <v>941.79173000000003</v>
      </c>
      <c r="T27" s="6"/>
      <c r="U27" s="49"/>
    </row>
    <row r="28" spans="2:22" x14ac:dyDescent="0.25">
      <c r="B28" s="27" t="s">
        <v>16</v>
      </c>
      <c r="C28" s="26">
        <v>46101</v>
      </c>
      <c r="D28" s="26">
        <v>46129</v>
      </c>
      <c r="E28" s="31"/>
      <c r="F28" s="18">
        <v>102200</v>
      </c>
      <c r="G28" s="18">
        <v>1022</v>
      </c>
      <c r="H28" s="10">
        <f t="shared" si="0"/>
        <v>102.2</v>
      </c>
      <c r="I28" s="10"/>
      <c r="J28" s="50">
        <v>1041.57</v>
      </c>
      <c r="K28" s="51"/>
      <c r="L28" s="52">
        <v>158.4</v>
      </c>
      <c r="M28" s="52">
        <v>849.19002</v>
      </c>
      <c r="N28" s="52"/>
      <c r="O28" s="52">
        <v>30.39</v>
      </c>
      <c r="P28" s="52">
        <v>3.59</v>
      </c>
      <c r="Q28" s="52"/>
      <c r="R28" s="53"/>
      <c r="S28" s="54">
        <f t="shared" si="3"/>
        <v>1041.5700199999999</v>
      </c>
      <c r="T28" s="6"/>
      <c r="U28" s="49"/>
    </row>
    <row r="29" spans="2:22" x14ac:dyDescent="0.25">
      <c r="B29" s="27" t="s">
        <v>17</v>
      </c>
      <c r="C29" s="26">
        <v>46130</v>
      </c>
      <c r="D29" s="26">
        <v>46161</v>
      </c>
      <c r="E29" s="31"/>
      <c r="F29" s="18">
        <v>160700</v>
      </c>
      <c r="G29" s="18">
        <v>1607</v>
      </c>
      <c r="H29" s="10">
        <f t="shared" si="0"/>
        <v>160.69999999999999</v>
      </c>
      <c r="I29" s="10"/>
      <c r="J29" s="50">
        <v>1544.71</v>
      </c>
      <c r="K29" s="51"/>
      <c r="L29" s="52">
        <v>158.4</v>
      </c>
      <c r="M29" s="52">
        <v>1335.2723700000001</v>
      </c>
      <c r="N29" s="52"/>
      <c r="O29" s="52">
        <v>45.9602</v>
      </c>
      <c r="P29" s="52">
        <v>3.59</v>
      </c>
      <c r="Q29" s="52">
        <v>1.49</v>
      </c>
      <c r="R29" s="53"/>
      <c r="S29" s="54">
        <f t="shared" si="3"/>
        <v>1544.7125700000001</v>
      </c>
      <c r="T29" s="6"/>
      <c r="U29" s="49"/>
    </row>
    <row r="30" spans="2:22" x14ac:dyDescent="0.25">
      <c r="B30" s="45">
        <v>46192</v>
      </c>
      <c r="C30" s="26">
        <v>46162</v>
      </c>
      <c r="D30" s="26">
        <v>46190</v>
      </c>
      <c r="E30" s="31"/>
      <c r="F30" s="18">
        <v>126500</v>
      </c>
      <c r="G30" s="18">
        <f>F30/100</f>
        <v>1265</v>
      </c>
      <c r="H30" s="10">
        <f>F30/1000</f>
        <v>126.5</v>
      </c>
      <c r="I30" s="10"/>
      <c r="J30" s="50">
        <v>1250.46</v>
      </c>
      <c r="K30" s="51"/>
      <c r="L30" s="52">
        <f>152.94+5.46</f>
        <v>158.4</v>
      </c>
      <c r="M30" s="52">
        <v>1051.0999999999999</v>
      </c>
      <c r="N30" s="52"/>
      <c r="O30" s="52">
        <v>36.18</v>
      </c>
      <c r="P30" s="52">
        <v>3.59</v>
      </c>
      <c r="Q30" s="52">
        <v>1.19</v>
      </c>
      <c r="R30" s="53"/>
      <c r="S30" s="54">
        <f t="shared" si="3"/>
        <v>1250.46</v>
      </c>
      <c r="T30" s="6"/>
      <c r="U30" s="49"/>
    </row>
    <row r="31" spans="2:22" x14ac:dyDescent="0.25">
      <c r="B31" s="45">
        <v>46226</v>
      </c>
      <c r="C31" s="26">
        <v>46191</v>
      </c>
      <c r="D31" s="26">
        <v>46223</v>
      </c>
      <c r="E31" s="31"/>
      <c r="F31" s="18">
        <v>132700</v>
      </c>
      <c r="G31" s="18">
        <f>F31/100</f>
        <v>1327</v>
      </c>
      <c r="H31" s="10">
        <f>F31/1000</f>
        <v>132.69999999999999</v>
      </c>
      <c r="I31" s="10"/>
      <c r="J31" s="50">
        <v>1303.81</v>
      </c>
      <c r="K31" s="51"/>
      <c r="L31" s="52">
        <v>158.4</v>
      </c>
      <c r="M31" s="52">
        <v>1102.6199999999999</v>
      </c>
      <c r="N31" s="52"/>
      <c r="O31" s="52">
        <v>37.950000000000003</v>
      </c>
      <c r="P31" s="52">
        <v>3.59</v>
      </c>
      <c r="Q31" s="52">
        <v>1.25</v>
      </c>
      <c r="R31" s="53"/>
      <c r="S31" s="54">
        <f t="shared" si="3"/>
        <v>1303.81</v>
      </c>
      <c r="T31" s="6"/>
      <c r="U31" s="49"/>
    </row>
    <row r="32" spans="2:22" x14ac:dyDescent="0.25">
      <c r="B32" s="45">
        <v>46255</v>
      </c>
      <c r="C32" s="26">
        <v>46224</v>
      </c>
      <c r="D32" s="26">
        <v>46253</v>
      </c>
      <c r="E32" s="31"/>
      <c r="F32" s="18">
        <v>96200</v>
      </c>
      <c r="G32" s="18">
        <f>F32/100</f>
        <v>962</v>
      </c>
      <c r="H32" s="10">
        <f>F32/1000</f>
        <v>96.2</v>
      </c>
      <c r="I32" s="10"/>
      <c r="J32" s="50">
        <v>984.28</v>
      </c>
      <c r="K32" s="51"/>
      <c r="L32" s="52">
        <v>158.4</v>
      </c>
      <c r="M32" s="52">
        <v>772.94</v>
      </c>
      <c r="N32" s="52"/>
      <c r="O32" s="52">
        <v>27.51</v>
      </c>
      <c r="P32" s="52">
        <v>3.59</v>
      </c>
      <c r="Q32" s="52">
        <v>28.87</v>
      </c>
      <c r="R32" s="53">
        <v>-7.03</v>
      </c>
      <c r="S32" s="54">
        <f>SUM(L32:R32)</f>
        <v>984.28000000000009</v>
      </c>
      <c r="T32" s="6"/>
      <c r="U32" s="49"/>
    </row>
    <row r="33" spans="2:26" x14ac:dyDescent="0.25">
      <c r="B33" s="27"/>
      <c r="C33" s="26"/>
      <c r="D33" s="26"/>
      <c r="E33" s="31"/>
      <c r="F33" s="4"/>
      <c r="G33" s="4"/>
      <c r="H33" s="5"/>
      <c r="I33" s="10"/>
      <c r="J33" s="50"/>
      <c r="K33" s="51"/>
      <c r="L33" s="52"/>
      <c r="M33" s="52"/>
      <c r="N33" s="52"/>
      <c r="O33" s="52"/>
      <c r="P33" s="52"/>
      <c r="Q33" s="52"/>
      <c r="R33" s="53"/>
      <c r="S33" s="54"/>
      <c r="T33" s="6"/>
      <c r="U33" s="6"/>
    </row>
    <row r="34" spans="2:26" x14ac:dyDescent="0.25">
      <c r="B34" s="41" t="s">
        <v>37</v>
      </c>
      <c r="C34" s="42"/>
      <c r="D34" s="42"/>
      <c r="E34" s="42"/>
      <c r="F34" s="39">
        <f>SUM(F25:F32)</f>
        <v>912300</v>
      </c>
      <c r="G34" s="39">
        <f>SUM(G25:G29)</f>
        <v>5569</v>
      </c>
      <c r="H34" s="39">
        <f>SUM(H25:H31)</f>
        <v>816.09999999999991</v>
      </c>
      <c r="I34" s="40"/>
      <c r="J34" s="55">
        <f>SUM(J25:J31)</f>
        <v>8165.4</v>
      </c>
      <c r="K34" s="56"/>
      <c r="L34" s="55">
        <f>SUM(L25:L29)</f>
        <v>792</v>
      </c>
      <c r="M34" s="55">
        <f>SUM(M25:M32)</f>
        <v>7553.9977899999994</v>
      </c>
      <c r="N34" s="55">
        <f>SUM(N25:N29)</f>
        <v>0</v>
      </c>
      <c r="O34" s="55">
        <f>SUM(O25:O32)</f>
        <v>270.89019999999999</v>
      </c>
      <c r="P34" s="55">
        <f>SUM(P25:P32)</f>
        <v>28.72</v>
      </c>
      <c r="Q34" s="55">
        <f>SUM(Q25:Q32)</f>
        <v>35.909999999999997</v>
      </c>
      <c r="R34" s="55"/>
      <c r="S34" s="57">
        <f>SUM(S25:S29)</f>
        <v>5611.1379900000011</v>
      </c>
    </row>
    <row r="35" spans="2:26" ht="15.75" thickBot="1" x14ac:dyDescent="0.3">
      <c r="B35" s="29"/>
      <c r="C35" s="32"/>
      <c r="D35" s="32"/>
      <c r="E35" s="32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5"/>
      <c r="S35" s="20"/>
    </row>
    <row r="38" spans="2:26" x14ac:dyDescent="0.25">
      <c r="B38" s="47" t="s">
        <v>99</v>
      </c>
    </row>
    <row r="39" spans="2:26" ht="15.75" thickBot="1" x14ac:dyDescent="0.3"/>
    <row r="40" spans="2:26" x14ac:dyDescent="0.25">
      <c r="B40" s="11" t="s">
        <v>19</v>
      </c>
      <c r="C40" s="21" t="s">
        <v>20</v>
      </c>
      <c r="D40" s="30"/>
      <c r="E40" s="30"/>
      <c r="F40" s="2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23"/>
      <c r="S40" s="13"/>
    </row>
    <row r="41" spans="2:26" x14ac:dyDescent="0.25">
      <c r="B41" s="14" t="s">
        <v>21</v>
      </c>
      <c r="C41" s="33" t="s">
        <v>22</v>
      </c>
      <c r="D41" s="33"/>
      <c r="E41" s="33"/>
      <c r="F41" s="33"/>
      <c r="G41" s="16"/>
      <c r="H41" s="16"/>
      <c r="I41" s="15"/>
      <c r="J41" s="16"/>
      <c r="K41" s="16"/>
      <c r="L41" s="16"/>
      <c r="M41" s="16"/>
      <c r="N41" s="16"/>
      <c r="O41" s="16"/>
      <c r="P41" s="16"/>
      <c r="Q41" s="16"/>
      <c r="R41" s="24"/>
      <c r="S41" s="17"/>
    </row>
    <row r="42" spans="2:26" x14ac:dyDescent="0.25">
      <c r="B42" s="14"/>
      <c r="C42" s="75" t="s">
        <v>40</v>
      </c>
      <c r="D42" s="75"/>
      <c r="E42" s="31"/>
      <c r="F42" s="76" t="s">
        <v>23</v>
      </c>
      <c r="G42" s="76"/>
      <c r="H42" s="76"/>
      <c r="I42" s="8"/>
      <c r="J42" s="16"/>
      <c r="K42" s="16"/>
      <c r="L42" s="77" t="s">
        <v>35</v>
      </c>
      <c r="M42" s="77"/>
      <c r="N42" s="77"/>
      <c r="O42" s="77"/>
      <c r="P42" s="77"/>
      <c r="Q42" s="77"/>
      <c r="R42" s="77"/>
      <c r="S42" s="78"/>
    </row>
    <row r="43" spans="2:26" x14ac:dyDescent="0.25">
      <c r="B43" s="28" t="s">
        <v>0</v>
      </c>
      <c r="C43" s="34" t="s">
        <v>41</v>
      </c>
      <c r="D43" s="34" t="s">
        <v>42</v>
      </c>
      <c r="E43" s="31"/>
      <c r="F43" s="34" t="s">
        <v>24</v>
      </c>
      <c r="G43" s="34" t="s">
        <v>25</v>
      </c>
      <c r="H43" s="34" t="s">
        <v>26</v>
      </c>
      <c r="I43" s="9"/>
      <c r="J43" s="35" t="s">
        <v>33</v>
      </c>
      <c r="K43" s="16"/>
      <c r="L43" s="34" t="s">
        <v>27</v>
      </c>
      <c r="M43" s="34" t="s">
        <v>30</v>
      </c>
      <c r="N43" s="34" t="s">
        <v>29</v>
      </c>
      <c r="O43" s="34" t="s">
        <v>32</v>
      </c>
      <c r="P43" s="36" t="s">
        <v>31</v>
      </c>
      <c r="Q43" s="36" t="s">
        <v>34</v>
      </c>
      <c r="R43" s="35" t="s">
        <v>28</v>
      </c>
      <c r="S43" s="37" t="s">
        <v>33</v>
      </c>
      <c r="V43" s="34" t="s">
        <v>96</v>
      </c>
    </row>
    <row r="44" spans="2:26" x14ac:dyDescent="0.25">
      <c r="B44" s="27" t="s">
        <v>1</v>
      </c>
      <c r="C44" s="26">
        <v>45644</v>
      </c>
      <c r="D44" s="26">
        <v>45678</v>
      </c>
      <c r="E44" s="26"/>
      <c r="F44" s="18">
        <v>317500</v>
      </c>
      <c r="G44" s="18">
        <v>3175</v>
      </c>
      <c r="H44" s="10">
        <f>+G44/10</f>
        <v>317.5</v>
      </c>
      <c r="I44" s="10"/>
      <c r="J44" s="50">
        <v>1970.04</v>
      </c>
      <c r="K44" s="51"/>
      <c r="L44" s="52">
        <v>139.69999999999999</v>
      </c>
      <c r="M44" s="52">
        <f>ROUND(G44*(0.5607),2)</f>
        <v>1780.22</v>
      </c>
      <c r="N44" s="52">
        <f>+ROUND(((55.88+1270*0.5607)*0.0629)+((83.82+1905*0.5607)*0.1106),2)</f>
        <v>175.71</v>
      </c>
      <c r="O44" s="52">
        <v>94.62</v>
      </c>
      <c r="P44" s="52">
        <v>3.59</v>
      </c>
      <c r="Q44" s="52">
        <v>2.95</v>
      </c>
      <c r="R44" s="53"/>
      <c r="S44" s="54">
        <f>SUM(L44:Q44)</f>
        <v>2196.79</v>
      </c>
      <c r="T44" s="58"/>
      <c r="U44" s="58"/>
      <c r="V44" s="58">
        <f t="shared" ref="V44:V50" si="4">+S44-S11</f>
        <v>226.75</v>
      </c>
      <c r="Z44" s="7"/>
    </row>
    <row r="45" spans="2:26" x14ac:dyDescent="0.25">
      <c r="B45" s="27" t="s">
        <v>2</v>
      </c>
      <c r="C45" s="26">
        <v>45679</v>
      </c>
      <c r="D45" s="26">
        <v>45708</v>
      </c>
      <c r="E45" s="31"/>
      <c r="F45" s="18">
        <v>321100</v>
      </c>
      <c r="G45" s="18">
        <v>3211</v>
      </c>
      <c r="H45" s="10">
        <f t="shared" ref="H45:H55" si="5">+G45/10</f>
        <v>321.10000000000002</v>
      </c>
      <c r="I45" s="10"/>
      <c r="J45" s="50">
        <v>2023.61</v>
      </c>
      <c r="K45" s="51"/>
      <c r="L45" s="52">
        <v>139.69999999999999</v>
      </c>
      <c r="M45" s="52">
        <f t="shared" ref="M45:M54" si="6">ROUND(G45*(0.5607),2)</f>
        <v>1800.41</v>
      </c>
      <c r="N45" s="52">
        <f t="shared" ref="N45:N54" si="7">+ROUND(SUM(L45:M45)*0.1109,2)</f>
        <v>215.16</v>
      </c>
      <c r="O45" s="52">
        <v>95.69</v>
      </c>
      <c r="P45" s="52">
        <v>3.59</v>
      </c>
      <c r="Q45" s="52">
        <v>2.98</v>
      </c>
      <c r="R45" s="53"/>
      <c r="S45" s="54">
        <f t="shared" ref="S45:S55" si="8">SUM(L45:Q45)</f>
        <v>2257.5300000000002</v>
      </c>
      <c r="T45" s="58"/>
      <c r="U45" s="58"/>
      <c r="V45" s="58">
        <f t="shared" si="4"/>
        <v>233.9200000000003</v>
      </c>
      <c r="Z45" s="7"/>
    </row>
    <row r="46" spans="2:26" x14ac:dyDescent="0.25">
      <c r="B46" s="27" t="s">
        <v>3</v>
      </c>
      <c r="C46" s="26">
        <v>45709</v>
      </c>
      <c r="D46" s="26">
        <v>45736</v>
      </c>
      <c r="E46" s="31"/>
      <c r="F46" s="18">
        <v>228600</v>
      </c>
      <c r="G46" s="18">
        <v>2286</v>
      </c>
      <c r="H46" s="10">
        <f t="shared" si="5"/>
        <v>228.6</v>
      </c>
      <c r="I46" s="10"/>
      <c r="J46" s="50">
        <v>1486.42</v>
      </c>
      <c r="K46" s="51"/>
      <c r="L46" s="52">
        <v>139.69999999999999</v>
      </c>
      <c r="M46" s="52">
        <f t="shared" si="6"/>
        <v>1281.76</v>
      </c>
      <c r="N46" s="52">
        <f t="shared" si="7"/>
        <v>157.63999999999999</v>
      </c>
      <c r="O46" s="52">
        <v>68.12</v>
      </c>
      <c r="P46" s="52">
        <v>3.59</v>
      </c>
      <c r="Q46" s="52">
        <v>2.15</v>
      </c>
      <c r="R46" s="53"/>
      <c r="S46" s="54">
        <f t="shared" si="8"/>
        <v>1652.9599999999998</v>
      </c>
      <c r="T46" s="58"/>
      <c r="U46" s="58"/>
      <c r="V46" s="58">
        <f t="shared" si="4"/>
        <v>166.53999999999951</v>
      </c>
      <c r="Z46" s="7"/>
    </row>
    <row r="47" spans="2:26" x14ac:dyDescent="0.25">
      <c r="B47" s="27" t="s">
        <v>4</v>
      </c>
      <c r="C47" s="26">
        <v>45737</v>
      </c>
      <c r="D47" s="26">
        <v>45764</v>
      </c>
      <c r="E47" s="31"/>
      <c r="F47" s="18">
        <v>260200</v>
      </c>
      <c r="G47" s="18">
        <v>2602</v>
      </c>
      <c r="H47" s="10">
        <f t="shared" si="5"/>
        <v>260.2</v>
      </c>
      <c r="I47" s="10"/>
      <c r="J47" s="50">
        <v>1670.51</v>
      </c>
      <c r="K47" s="51"/>
      <c r="L47" s="52">
        <v>139.69999999999999</v>
      </c>
      <c r="M47" s="52">
        <f t="shared" si="6"/>
        <v>1458.94</v>
      </c>
      <c r="N47" s="52">
        <f t="shared" si="7"/>
        <v>177.29</v>
      </c>
      <c r="O47" s="52">
        <f>27.69+52.86</f>
        <v>80.55</v>
      </c>
      <c r="P47" s="52">
        <v>3.59</v>
      </c>
      <c r="Q47" s="52"/>
      <c r="R47" s="53"/>
      <c r="S47" s="54">
        <f t="shared" si="8"/>
        <v>1860.07</v>
      </c>
      <c r="T47" s="58"/>
      <c r="U47" s="58"/>
      <c r="V47" s="58">
        <f t="shared" si="4"/>
        <v>189.55999999999995</v>
      </c>
    </row>
    <row r="48" spans="2:26" x14ac:dyDescent="0.25">
      <c r="B48" s="27" t="s">
        <v>5</v>
      </c>
      <c r="C48" s="26">
        <v>45765</v>
      </c>
      <c r="D48" s="26">
        <v>45797</v>
      </c>
      <c r="E48" s="31"/>
      <c r="F48" s="18">
        <v>289400</v>
      </c>
      <c r="G48" s="18">
        <v>2894</v>
      </c>
      <c r="H48" s="10">
        <f t="shared" si="5"/>
        <v>289.39999999999998</v>
      </c>
      <c r="I48" s="10"/>
      <c r="J48" s="50">
        <v>1844.87</v>
      </c>
      <c r="K48" s="51"/>
      <c r="L48" s="52">
        <v>139.69999999999999</v>
      </c>
      <c r="M48" s="52">
        <f t="shared" si="6"/>
        <v>1622.67</v>
      </c>
      <c r="N48" s="52">
        <f t="shared" si="7"/>
        <v>195.45</v>
      </c>
      <c r="O48" s="52">
        <v>91.45</v>
      </c>
      <c r="P48" s="52">
        <v>3.59</v>
      </c>
      <c r="Q48" s="52">
        <v>2.85</v>
      </c>
      <c r="R48" s="53"/>
      <c r="S48" s="54">
        <f t="shared" si="8"/>
        <v>2055.71</v>
      </c>
      <c r="T48" s="58"/>
      <c r="U48" s="58"/>
      <c r="V48" s="58">
        <f t="shared" si="4"/>
        <v>210.84000000000015</v>
      </c>
    </row>
    <row r="49" spans="2:22" x14ac:dyDescent="0.25">
      <c r="B49" s="27" t="s">
        <v>6</v>
      </c>
      <c r="C49" s="26">
        <v>45798</v>
      </c>
      <c r="D49" s="26">
        <v>45826</v>
      </c>
      <c r="E49" s="31"/>
      <c r="F49" s="18">
        <v>289500</v>
      </c>
      <c r="G49" s="18">
        <v>2895</v>
      </c>
      <c r="H49" s="10">
        <f t="shared" si="5"/>
        <v>289.5</v>
      </c>
      <c r="I49" s="10"/>
      <c r="J49" s="50">
        <v>1845.46</v>
      </c>
      <c r="K49" s="51"/>
      <c r="L49" s="52">
        <v>139.69999999999999</v>
      </c>
      <c r="M49" s="52">
        <f t="shared" si="6"/>
        <v>1623.23</v>
      </c>
      <c r="N49" s="52">
        <f t="shared" si="7"/>
        <v>195.51</v>
      </c>
      <c r="O49" s="52">
        <v>91.48</v>
      </c>
      <c r="P49" s="52">
        <v>3.59</v>
      </c>
      <c r="Q49" s="52">
        <v>2.85</v>
      </c>
      <c r="R49" s="53"/>
      <c r="S49" s="54">
        <f t="shared" si="8"/>
        <v>2056.36</v>
      </c>
      <c r="T49" s="58"/>
      <c r="U49" s="58"/>
      <c r="V49" s="58">
        <f t="shared" si="4"/>
        <v>210.90000000000032</v>
      </c>
    </row>
    <row r="50" spans="2:22" x14ac:dyDescent="0.25">
      <c r="B50" s="27" t="s">
        <v>7</v>
      </c>
      <c r="C50" s="26">
        <v>45827</v>
      </c>
      <c r="D50" s="26">
        <v>45859</v>
      </c>
      <c r="E50" s="31"/>
      <c r="F50" s="18">
        <v>342400</v>
      </c>
      <c r="G50" s="18">
        <v>3424</v>
      </c>
      <c r="H50" s="10">
        <f t="shared" si="5"/>
        <v>342.4</v>
      </c>
      <c r="I50" s="10"/>
      <c r="J50" s="50">
        <v>2154.0100000000002</v>
      </c>
      <c r="K50" s="51"/>
      <c r="L50" s="52">
        <v>139.69999999999999</v>
      </c>
      <c r="M50" s="52">
        <f t="shared" si="6"/>
        <v>1919.84</v>
      </c>
      <c r="N50" s="52">
        <f t="shared" si="7"/>
        <v>228.4</v>
      </c>
      <c r="O50" s="52">
        <v>108.2</v>
      </c>
      <c r="P50" s="52">
        <v>3.59</v>
      </c>
      <c r="Q50" s="52">
        <v>3.35</v>
      </c>
      <c r="R50" s="53"/>
      <c r="S50" s="54">
        <f t="shared" si="8"/>
        <v>2403.08</v>
      </c>
      <c r="T50" s="58"/>
      <c r="U50" s="58"/>
      <c r="V50" s="58">
        <f t="shared" si="4"/>
        <v>249.07000000000016</v>
      </c>
    </row>
    <row r="51" spans="2:22" x14ac:dyDescent="0.25">
      <c r="B51" s="27" t="s">
        <v>8</v>
      </c>
      <c r="C51" s="26">
        <v>45860</v>
      </c>
      <c r="D51" s="26">
        <v>45890</v>
      </c>
      <c r="E51" s="31"/>
      <c r="F51" s="18">
        <v>250800</v>
      </c>
      <c r="G51" s="18">
        <v>2508</v>
      </c>
      <c r="H51" s="10">
        <f t="shared" si="5"/>
        <v>250.8</v>
      </c>
      <c r="I51" s="10"/>
      <c r="J51" s="50">
        <v>1620.42</v>
      </c>
      <c r="K51" s="51"/>
      <c r="L51" s="52">
        <v>139.69999999999999</v>
      </c>
      <c r="M51" s="52">
        <f t="shared" si="6"/>
        <v>1406.24</v>
      </c>
      <c r="N51" s="52">
        <f t="shared" si="7"/>
        <v>171.44</v>
      </c>
      <c r="O51" s="52">
        <v>79.25</v>
      </c>
      <c r="P51" s="52">
        <v>3.59</v>
      </c>
      <c r="Q51" s="52">
        <v>2.4900000000000002</v>
      </c>
      <c r="R51" s="53"/>
      <c r="S51" s="54">
        <f t="shared" si="8"/>
        <v>1802.71</v>
      </c>
      <c r="T51" s="58"/>
      <c r="U51" s="58"/>
      <c r="V51" s="58">
        <f t="shared" ref="V51:V55" si="9">+S51-S18</f>
        <v>182.28999999999996</v>
      </c>
    </row>
    <row r="52" spans="2:22" x14ac:dyDescent="0.25">
      <c r="B52" s="27" t="s">
        <v>9</v>
      </c>
      <c r="C52" s="26">
        <v>45891</v>
      </c>
      <c r="D52" s="26">
        <v>45922</v>
      </c>
      <c r="E52" s="31"/>
      <c r="F52" s="18">
        <v>261500</v>
      </c>
      <c r="G52" s="18">
        <v>2615</v>
      </c>
      <c r="H52" s="10">
        <f t="shared" si="5"/>
        <v>261.5</v>
      </c>
      <c r="I52" s="10"/>
      <c r="J52" s="50">
        <v>1682.76</v>
      </c>
      <c r="K52" s="51"/>
      <c r="L52" s="52">
        <v>139.69999999999999</v>
      </c>
      <c r="M52" s="52">
        <f t="shared" si="6"/>
        <v>1466.23</v>
      </c>
      <c r="N52" s="52">
        <f t="shared" si="7"/>
        <v>178.1</v>
      </c>
      <c r="O52" s="52">
        <v>82.63</v>
      </c>
      <c r="P52" s="52">
        <v>3.59</v>
      </c>
      <c r="Q52" s="52">
        <v>2.59</v>
      </c>
      <c r="R52" s="53"/>
      <c r="S52" s="54">
        <f t="shared" si="8"/>
        <v>1872.8399999999997</v>
      </c>
      <c r="T52" s="58"/>
      <c r="U52" s="58"/>
      <c r="V52" s="58">
        <f t="shared" si="9"/>
        <v>190.07999999999947</v>
      </c>
    </row>
    <row r="53" spans="2:22" x14ac:dyDescent="0.25">
      <c r="B53" s="27" t="s">
        <v>10</v>
      </c>
      <c r="C53" s="26">
        <v>45923</v>
      </c>
      <c r="D53" s="26">
        <v>45951</v>
      </c>
      <c r="E53" s="31"/>
      <c r="F53" s="18">
        <v>238700</v>
      </c>
      <c r="G53" s="18">
        <v>2387</v>
      </c>
      <c r="H53" s="10">
        <f t="shared" si="5"/>
        <v>238.7</v>
      </c>
      <c r="I53" s="10"/>
      <c r="J53" s="50">
        <v>1549.9</v>
      </c>
      <c r="K53" s="51"/>
      <c r="L53" s="52">
        <v>139.69999999999999</v>
      </c>
      <c r="M53" s="52">
        <f t="shared" si="6"/>
        <v>1338.39</v>
      </c>
      <c r="N53" s="52">
        <f t="shared" si="7"/>
        <v>163.92</v>
      </c>
      <c r="O53" s="52">
        <v>75.430000000000007</v>
      </c>
      <c r="P53" s="52">
        <v>3.59</v>
      </c>
      <c r="Q53" s="52">
        <v>2.37</v>
      </c>
      <c r="R53" s="53"/>
      <c r="S53" s="54">
        <f t="shared" si="8"/>
        <v>1723.4</v>
      </c>
      <c r="T53" s="58"/>
      <c r="U53" s="58"/>
      <c r="V53" s="58">
        <f t="shared" si="9"/>
        <v>173.50000000000023</v>
      </c>
    </row>
    <row r="54" spans="2:22" x14ac:dyDescent="0.25">
      <c r="B54" s="27" t="s">
        <v>11</v>
      </c>
      <c r="C54" s="26">
        <v>45952</v>
      </c>
      <c r="D54" s="26">
        <v>45981</v>
      </c>
      <c r="E54" s="31"/>
      <c r="F54" s="18">
        <v>151200</v>
      </c>
      <c r="G54" s="18">
        <v>1512</v>
      </c>
      <c r="H54" s="10">
        <f t="shared" si="5"/>
        <v>151.19999999999999</v>
      </c>
      <c r="I54" s="10"/>
      <c r="J54" s="50">
        <v>1040</v>
      </c>
      <c r="K54" s="51"/>
      <c r="L54" s="52">
        <v>139.69999999999999</v>
      </c>
      <c r="M54" s="52">
        <f t="shared" si="6"/>
        <v>847.78</v>
      </c>
      <c r="N54" s="52">
        <f t="shared" si="7"/>
        <v>109.51</v>
      </c>
      <c r="O54" s="52">
        <v>47.78</v>
      </c>
      <c r="P54" s="52">
        <v>3.59</v>
      </c>
      <c r="Q54" s="52">
        <v>1.54</v>
      </c>
      <c r="R54" s="53"/>
      <c r="S54" s="54">
        <f t="shared" si="8"/>
        <v>1149.8999999999999</v>
      </c>
      <c r="T54" s="58"/>
      <c r="U54" s="58"/>
      <c r="V54" s="58">
        <f t="shared" si="9"/>
        <v>109.90000000000009</v>
      </c>
    </row>
    <row r="55" spans="2:22" x14ac:dyDescent="0.25">
      <c r="B55" s="27" t="s">
        <v>12</v>
      </c>
      <c r="C55" s="26">
        <v>45982</v>
      </c>
      <c r="D55" s="26">
        <v>46007</v>
      </c>
      <c r="E55" s="31"/>
      <c r="F55" s="4">
        <v>87100</v>
      </c>
      <c r="G55" s="4">
        <v>871</v>
      </c>
      <c r="H55" s="5">
        <f t="shared" si="5"/>
        <v>87.1</v>
      </c>
      <c r="I55" s="10"/>
      <c r="J55" s="50">
        <v>692.99</v>
      </c>
      <c r="K55" s="51"/>
      <c r="L55" s="52">
        <v>141.69999999999999</v>
      </c>
      <c r="M55" s="52">
        <f>ROUND((777.68*0.5607)+(93.32*0.80347),2)</f>
        <v>511.02</v>
      </c>
      <c r="N55" s="52">
        <f>ROUND((124.73+777.68*0.5607)*0.1109,2)</f>
        <v>62.19</v>
      </c>
      <c r="O55" s="52">
        <v>27.52</v>
      </c>
      <c r="P55" s="52">
        <v>3.59</v>
      </c>
      <c r="Q55" s="52">
        <v>0.93</v>
      </c>
      <c r="R55" s="53"/>
      <c r="S55" s="54">
        <f t="shared" si="8"/>
        <v>746.95</v>
      </c>
      <c r="T55" s="58"/>
      <c r="U55" s="58"/>
      <c r="V55" s="58">
        <f t="shared" si="9"/>
        <v>53.960000000000036</v>
      </c>
    </row>
    <row r="56" spans="2:22" x14ac:dyDescent="0.25">
      <c r="B56" s="38" t="s">
        <v>36</v>
      </c>
      <c r="C56" s="9"/>
      <c r="D56" s="9"/>
      <c r="E56" s="9"/>
      <c r="F56" s="39">
        <f>SUM(F44:F55)</f>
        <v>3038000</v>
      </c>
      <c r="G56" s="39">
        <f>SUM(G44:G55)</f>
        <v>30380</v>
      </c>
      <c r="H56" s="39">
        <f>SUM(H44:H55)</f>
        <v>3038</v>
      </c>
      <c r="I56" s="40"/>
      <c r="J56" s="55">
        <f>SUM(J44:J55)</f>
        <v>19580.990000000002</v>
      </c>
      <c r="K56" s="56"/>
      <c r="L56" s="55">
        <f t="shared" ref="L56:Q56" si="10">SUM(L44:L55)</f>
        <v>1678.4000000000003</v>
      </c>
      <c r="M56" s="55">
        <f t="shared" si="10"/>
        <v>17056.73</v>
      </c>
      <c r="N56" s="55">
        <f t="shared" si="10"/>
        <v>2030.3200000000002</v>
      </c>
      <c r="O56" s="55">
        <f t="shared" si="10"/>
        <v>942.72</v>
      </c>
      <c r="P56" s="55">
        <f t="shared" si="10"/>
        <v>43.080000000000013</v>
      </c>
      <c r="Q56" s="55">
        <f t="shared" si="10"/>
        <v>27.049999999999997</v>
      </c>
      <c r="R56" s="55"/>
      <c r="S56" s="57">
        <f t="shared" ref="S56" si="11">SUM(S44:S55)</f>
        <v>21778.300000000003</v>
      </c>
      <c r="T56" s="58"/>
      <c r="U56" s="59" t="s">
        <v>36</v>
      </c>
      <c r="V56" s="55">
        <f>SUM(V44:V55)</f>
        <v>2197.3100000000004</v>
      </c>
    </row>
    <row r="57" spans="2:22" x14ac:dyDescent="0.25">
      <c r="B57" s="27"/>
      <c r="C57" s="31"/>
      <c r="D57" s="31"/>
      <c r="E57" s="31"/>
      <c r="F57" s="18"/>
      <c r="G57" s="18"/>
      <c r="H57" s="10"/>
      <c r="I57" s="10"/>
      <c r="J57" s="50"/>
      <c r="K57" s="51"/>
      <c r="L57" s="52"/>
      <c r="M57" s="52"/>
      <c r="N57" s="52"/>
      <c r="O57" s="52"/>
      <c r="P57" s="52"/>
      <c r="Q57" s="52"/>
      <c r="R57" s="53"/>
      <c r="S57" s="54"/>
      <c r="T57" s="58"/>
      <c r="U57" s="51"/>
      <c r="V57" s="58"/>
    </row>
    <row r="58" spans="2:22" x14ac:dyDescent="0.25">
      <c r="B58" s="27" t="s">
        <v>13</v>
      </c>
      <c r="C58" s="26">
        <v>46010</v>
      </c>
      <c r="D58" s="26">
        <v>46043</v>
      </c>
      <c r="E58" s="31"/>
      <c r="F58" s="18">
        <v>112000</v>
      </c>
      <c r="G58" s="18">
        <v>1120</v>
      </c>
      <c r="H58" s="10">
        <f t="shared" ref="H58:H62" si="12">+G58/10</f>
        <v>112</v>
      </c>
      <c r="I58" s="10"/>
      <c r="J58" s="50">
        <v>1129.17</v>
      </c>
      <c r="K58" s="51"/>
      <c r="L58" s="52">
        <v>158.4</v>
      </c>
      <c r="M58" s="52">
        <f>ROUND(G58*0.80347,2)</f>
        <v>899.89</v>
      </c>
      <c r="N58" s="52"/>
      <c r="O58" s="52">
        <v>35.39</v>
      </c>
      <c r="P58" s="52">
        <v>3.59</v>
      </c>
      <c r="Q58" s="52">
        <v>1.17</v>
      </c>
      <c r="R58" s="53"/>
      <c r="S58" s="54">
        <f t="shared" ref="S58:S64" si="13">SUM(L58:Q58)</f>
        <v>1098.44</v>
      </c>
      <c r="T58" s="58"/>
      <c r="U58" s="51"/>
      <c r="V58" s="58">
        <f t="shared" ref="V58:V65" si="14">+S58-S25</f>
        <v>-30.729200000000219</v>
      </c>
    </row>
    <row r="59" spans="2:22" x14ac:dyDescent="0.25">
      <c r="B59" s="27" t="s">
        <v>14</v>
      </c>
      <c r="C59" s="26">
        <v>46044</v>
      </c>
      <c r="D59" s="26">
        <v>46072</v>
      </c>
      <c r="E59" s="31"/>
      <c r="F59" s="18">
        <v>91700</v>
      </c>
      <c r="G59" s="18">
        <v>917</v>
      </c>
      <c r="H59" s="10">
        <f t="shared" si="12"/>
        <v>91.7</v>
      </c>
      <c r="I59" s="10"/>
      <c r="J59" s="50">
        <v>953.89</v>
      </c>
      <c r="K59" s="51"/>
      <c r="L59" s="52">
        <v>158.4</v>
      </c>
      <c r="M59" s="52">
        <f>ROUND(G59*0.80347,2)</f>
        <v>736.78</v>
      </c>
      <c r="N59" s="52"/>
      <c r="O59" s="52">
        <v>28.98</v>
      </c>
      <c r="P59" s="52">
        <v>3.59</v>
      </c>
      <c r="Q59" s="52">
        <v>0.98</v>
      </c>
      <c r="R59" s="53"/>
      <c r="S59" s="54">
        <f t="shared" si="13"/>
        <v>928.73</v>
      </c>
      <c r="T59" s="58"/>
      <c r="U59" s="51"/>
      <c r="V59" s="58">
        <f t="shared" si="14"/>
        <v>-25.164470000000051</v>
      </c>
    </row>
    <row r="60" spans="2:22" x14ac:dyDescent="0.25">
      <c r="B60" s="27" t="s">
        <v>15</v>
      </c>
      <c r="C60" s="26">
        <v>46073</v>
      </c>
      <c r="D60" s="26">
        <v>46100</v>
      </c>
      <c r="E60" s="31"/>
      <c r="F60" s="18">
        <v>90300</v>
      </c>
      <c r="G60" s="18">
        <v>903</v>
      </c>
      <c r="H60" s="10">
        <f t="shared" si="12"/>
        <v>90.3</v>
      </c>
      <c r="I60" s="10"/>
      <c r="J60" s="50">
        <v>941.79</v>
      </c>
      <c r="K60" s="51"/>
      <c r="L60" s="52">
        <v>158.4</v>
      </c>
      <c r="M60" s="52">
        <f t="shared" ref="M60:M65" si="15">ROUND(G60*0.80347,2)</f>
        <v>725.53</v>
      </c>
      <c r="N60" s="52"/>
      <c r="O60" s="52">
        <v>28.53</v>
      </c>
      <c r="P60" s="52">
        <v>3.59</v>
      </c>
      <c r="Q60" s="52">
        <v>0.96</v>
      </c>
      <c r="R60" s="53"/>
      <c r="S60" s="54">
        <f t="shared" si="13"/>
        <v>917.01</v>
      </c>
      <c r="T60" s="58"/>
      <c r="U60" s="51"/>
      <c r="V60" s="58">
        <f t="shared" si="14"/>
        <v>-24.781730000000039</v>
      </c>
    </row>
    <row r="61" spans="2:22" x14ac:dyDescent="0.25">
      <c r="B61" s="27" t="s">
        <v>16</v>
      </c>
      <c r="C61" s="26">
        <v>46101</v>
      </c>
      <c r="D61" s="26">
        <v>46129</v>
      </c>
      <c r="E61" s="31"/>
      <c r="F61" s="18">
        <v>102200</v>
      </c>
      <c r="G61" s="18">
        <v>1022</v>
      </c>
      <c r="H61" s="10">
        <f t="shared" si="12"/>
        <v>102.2</v>
      </c>
      <c r="I61" s="10"/>
      <c r="J61" s="50">
        <v>1041.57</v>
      </c>
      <c r="K61" s="51"/>
      <c r="L61" s="52">
        <v>158.4</v>
      </c>
      <c r="M61" s="52">
        <f t="shared" si="15"/>
        <v>821.15</v>
      </c>
      <c r="N61" s="52"/>
      <c r="O61" s="52">
        <v>30.39</v>
      </c>
      <c r="P61" s="52">
        <v>3.59</v>
      </c>
      <c r="Q61" s="52"/>
      <c r="R61" s="53"/>
      <c r="S61" s="54">
        <f t="shared" si="13"/>
        <v>1013.53</v>
      </c>
      <c r="T61" s="58"/>
      <c r="U61" s="51"/>
      <c r="V61" s="58">
        <f t="shared" si="14"/>
        <v>-28.040019999999913</v>
      </c>
    </row>
    <row r="62" spans="2:22" x14ac:dyDescent="0.25">
      <c r="B62" s="27" t="s">
        <v>17</v>
      </c>
      <c r="C62" s="26">
        <v>46130</v>
      </c>
      <c r="D62" s="26">
        <v>46161</v>
      </c>
      <c r="E62" s="31"/>
      <c r="F62" s="18">
        <v>160700</v>
      </c>
      <c r="G62" s="18">
        <v>1607</v>
      </c>
      <c r="H62" s="10">
        <f t="shared" si="12"/>
        <v>160.69999999999999</v>
      </c>
      <c r="I62" s="10"/>
      <c r="J62" s="50">
        <v>1544.71</v>
      </c>
      <c r="K62" s="51"/>
      <c r="L62" s="52">
        <v>158.4</v>
      </c>
      <c r="M62" s="52">
        <f t="shared" si="15"/>
        <v>1291.18</v>
      </c>
      <c r="N62" s="52"/>
      <c r="O62" s="52">
        <v>45.9602</v>
      </c>
      <c r="P62" s="52">
        <v>3.59</v>
      </c>
      <c r="Q62" s="52">
        <v>1.49</v>
      </c>
      <c r="R62" s="53"/>
      <c r="S62" s="54">
        <f t="shared" si="13"/>
        <v>1500.6202000000001</v>
      </c>
      <c r="T62" s="58"/>
      <c r="U62" s="51"/>
      <c r="V62" s="58">
        <f t="shared" si="14"/>
        <v>-44.092370000000074</v>
      </c>
    </row>
    <row r="63" spans="2:22" x14ac:dyDescent="0.25">
      <c r="B63" s="45">
        <v>46192</v>
      </c>
      <c r="C63" s="26">
        <v>46162</v>
      </c>
      <c r="D63" s="26">
        <v>46190</v>
      </c>
      <c r="E63" s="31"/>
      <c r="F63" s="18">
        <v>126500</v>
      </c>
      <c r="G63" s="18">
        <f>F63/100</f>
        <v>1265</v>
      </c>
      <c r="H63" s="10">
        <f>F63/1000</f>
        <v>126.5</v>
      </c>
      <c r="I63" s="10"/>
      <c r="J63" s="50">
        <v>1250.46</v>
      </c>
      <c r="K63" s="51"/>
      <c r="L63" s="52">
        <f>152.94+5.46</f>
        <v>158.4</v>
      </c>
      <c r="M63" s="52">
        <f t="shared" si="15"/>
        <v>1016.39</v>
      </c>
      <c r="N63" s="52"/>
      <c r="O63" s="52">
        <v>36.18</v>
      </c>
      <c r="P63" s="52">
        <v>3.59</v>
      </c>
      <c r="Q63" s="52">
        <v>1.19</v>
      </c>
      <c r="R63" s="53"/>
      <c r="S63" s="54">
        <f t="shared" si="13"/>
        <v>1215.75</v>
      </c>
      <c r="T63" s="58"/>
      <c r="U63" s="51"/>
      <c r="V63" s="58">
        <f t="shared" si="14"/>
        <v>-34.710000000000036</v>
      </c>
    </row>
    <row r="64" spans="2:22" x14ac:dyDescent="0.25">
      <c r="B64" s="45">
        <v>46226</v>
      </c>
      <c r="C64" s="26">
        <v>46191</v>
      </c>
      <c r="D64" s="26">
        <v>46223</v>
      </c>
      <c r="E64" s="31"/>
      <c r="F64" s="18">
        <v>132700</v>
      </c>
      <c r="G64" s="18">
        <f>F64/100</f>
        <v>1327</v>
      </c>
      <c r="H64" s="10">
        <f>F64/1000</f>
        <v>132.69999999999999</v>
      </c>
      <c r="I64" s="10"/>
      <c r="J64" s="50">
        <v>1303.81</v>
      </c>
      <c r="K64" s="51"/>
      <c r="L64" s="52">
        <v>158.4</v>
      </c>
      <c r="M64" s="52">
        <f t="shared" si="15"/>
        <v>1066.2</v>
      </c>
      <c r="N64" s="52"/>
      <c r="O64" s="52">
        <v>37.950000000000003</v>
      </c>
      <c r="P64" s="52">
        <v>3.59</v>
      </c>
      <c r="Q64" s="52">
        <v>1.25</v>
      </c>
      <c r="R64" s="53"/>
      <c r="S64" s="54">
        <f t="shared" si="13"/>
        <v>1267.3900000000001</v>
      </c>
      <c r="T64" s="58"/>
      <c r="U64" s="51"/>
      <c r="V64" s="58">
        <f t="shared" si="14"/>
        <v>-36.419999999999845</v>
      </c>
    </row>
    <row r="65" spans="2:22" x14ac:dyDescent="0.25">
      <c r="B65" s="45">
        <v>46255</v>
      </c>
      <c r="C65" s="26">
        <v>46224</v>
      </c>
      <c r="D65" s="26">
        <v>46253</v>
      </c>
      <c r="E65" s="31"/>
      <c r="F65" s="18">
        <v>96200</v>
      </c>
      <c r="G65" s="18">
        <f>F65/100</f>
        <v>962</v>
      </c>
      <c r="H65" s="10">
        <f>F65/1000</f>
        <v>96.2</v>
      </c>
      <c r="I65" s="10"/>
      <c r="J65" s="50">
        <v>984.28</v>
      </c>
      <c r="K65" s="51"/>
      <c r="L65" s="52">
        <v>158.4</v>
      </c>
      <c r="M65" s="52">
        <f t="shared" si="15"/>
        <v>772.94</v>
      </c>
      <c r="N65" s="52"/>
      <c r="O65" s="52">
        <v>27.51</v>
      </c>
      <c r="P65" s="52">
        <v>3.59</v>
      </c>
      <c r="Q65" s="52">
        <v>28.87</v>
      </c>
      <c r="R65" s="53">
        <v>-7.03</v>
      </c>
      <c r="S65" s="54">
        <f>SUM(L65:R65)</f>
        <v>984.28000000000009</v>
      </c>
      <c r="T65" s="58"/>
      <c r="U65" s="51"/>
      <c r="V65" s="58">
        <f t="shared" si="14"/>
        <v>0</v>
      </c>
    </row>
    <row r="66" spans="2:22" x14ac:dyDescent="0.25">
      <c r="B66" s="27"/>
      <c r="C66" s="26"/>
      <c r="D66" s="26"/>
      <c r="E66" s="31"/>
      <c r="F66" s="4"/>
      <c r="G66" s="4"/>
      <c r="H66" s="5"/>
      <c r="I66" s="10"/>
      <c r="J66" s="50"/>
      <c r="K66" s="51"/>
      <c r="L66" s="52"/>
      <c r="M66" s="52"/>
      <c r="N66" s="52"/>
      <c r="O66" s="52"/>
      <c r="P66" s="52"/>
      <c r="Q66" s="52"/>
      <c r="R66" s="53"/>
      <c r="S66" s="54"/>
      <c r="T66" s="58"/>
      <c r="U66" s="51"/>
      <c r="V66" s="58"/>
    </row>
    <row r="67" spans="2:22" x14ac:dyDescent="0.25">
      <c r="B67" s="41" t="s">
        <v>37</v>
      </c>
      <c r="C67" s="42"/>
      <c r="D67" s="42"/>
      <c r="E67" s="42"/>
      <c r="F67" s="39">
        <f>SUM(F58:F65)</f>
        <v>912300</v>
      </c>
      <c r="G67" s="39">
        <f>SUM(G58:G62)</f>
        <v>5569</v>
      </c>
      <c r="H67" s="39">
        <f>SUM(H58:H64)</f>
        <v>816.09999999999991</v>
      </c>
      <c r="I67" s="40"/>
      <c r="J67" s="55">
        <f>SUM(J58:J64)</f>
        <v>8165.4</v>
      </c>
      <c r="K67" s="56"/>
      <c r="L67" s="55">
        <f>SUM(L58:L62)</f>
        <v>792</v>
      </c>
      <c r="M67" s="55">
        <f>SUM(M58:M65)</f>
        <v>7330.0599999999995</v>
      </c>
      <c r="N67" s="55">
        <f>SUM(N58:N62)</f>
        <v>0</v>
      </c>
      <c r="O67" s="55">
        <f>SUM(O58:O65)</f>
        <v>270.89019999999999</v>
      </c>
      <c r="P67" s="55">
        <f>SUM(P58:P65)</f>
        <v>28.72</v>
      </c>
      <c r="Q67" s="55">
        <f>SUM(Q58:Q65)</f>
        <v>35.909999999999997</v>
      </c>
      <c r="R67" s="55"/>
      <c r="S67" s="57">
        <f>SUM(S58:S62)</f>
        <v>5458.3302000000003</v>
      </c>
      <c r="T67" s="58"/>
      <c r="U67" s="60" t="s">
        <v>37</v>
      </c>
      <c r="V67" s="55">
        <f>SUM(V58:V66)</f>
        <v>-223.93779000000018</v>
      </c>
    </row>
    <row r="68" spans="2:22" ht="15.75" thickBot="1" x14ac:dyDescent="0.3">
      <c r="B68" s="29"/>
      <c r="C68" s="32"/>
      <c r="D68" s="32"/>
      <c r="E68" s="32"/>
      <c r="F68" s="19"/>
      <c r="G68" s="19"/>
      <c r="H68" s="19"/>
      <c r="I68" s="19"/>
      <c r="J68" s="61"/>
      <c r="K68" s="61"/>
      <c r="L68" s="61"/>
      <c r="M68" s="61"/>
      <c r="N68" s="61"/>
      <c r="O68" s="61"/>
      <c r="P68" s="61"/>
      <c r="Q68" s="61"/>
      <c r="R68" s="62"/>
      <c r="S68" s="63"/>
      <c r="T68" s="58"/>
      <c r="U68" s="51"/>
      <c r="V68" s="58"/>
    </row>
    <row r="69" spans="2:22" x14ac:dyDescent="0.25">
      <c r="J69" s="58"/>
      <c r="K69" s="58"/>
      <c r="L69" s="58"/>
      <c r="M69" s="58"/>
      <c r="N69" s="58"/>
      <c r="O69" s="58"/>
      <c r="P69" s="58"/>
      <c r="Q69" s="58"/>
      <c r="R69" s="64"/>
      <c r="S69" s="58"/>
      <c r="T69" s="58"/>
      <c r="U69" s="60" t="s">
        <v>97</v>
      </c>
      <c r="V69" s="55">
        <f>+V56+V67</f>
        <v>1973.3722100000002</v>
      </c>
    </row>
  </sheetData>
  <mergeCells count="6">
    <mergeCell ref="C42:D42"/>
    <mergeCell ref="F42:H42"/>
    <mergeCell ref="L42:S42"/>
    <mergeCell ref="C9:D9"/>
    <mergeCell ref="F9:H9"/>
    <mergeCell ref="L9:S9"/>
  </mergeCells>
  <pageMargins left="0.7" right="0.7" top="0.75" bottom="0.75" header="0.3" footer="0.3"/>
  <pageSetup scale="48" orientation="landscape" horizontalDpi="1200" verticalDpi="12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C6732-2509-4BEE-9C3B-623D0C90E28F}">
  <sheetPr>
    <pageSetUpPr fitToPage="1"/>
  </sheetPr>
  <dimension ref="A1:X70"/>
  <sheetViews>
    <sheetView topLeftCell="A42" zoomScale="80" zoomScaleNormal="80" workbookViewId="0">
      <selection activeCell="W63" sqref="W63"/>
    </sheetView>
  </sheetViews>
  <sheetFormatPr defaultRowHeight="15" x14ac:dyDescent="0.25"/>
  <cols>
    <col min="1" max="1" width="3.5" style="2" customWidth="1"/>
    <col min="2" max="2" width="15.625" style="2" bestFit="1" customWidth="1"/>
    <col min="3" max="4" width="15.625" style="3" customWidth="1"/>
    <col min="5" max="5" width="3.875" style="3" customWidth="1"/>
    <col min="6" max="6" width="12.375" style="2" bestFit="1" customWidth="1"/>
    <col min="7" max="7" width="12" style="2" bestFit="1" customWidth="1"/>
    <col min="8" max="8" width="12.75" style="2" customWidth="1"/>
    <col min="9" max="9" width="3.25" style="2" customWidth="1"/>
    <col min="10" max="10" width="11.625" style="2" customWidth="1"/>
    <col min="11" max="11" width="9" style="2"/>
    <col min="12" max="12" width="9.875" style="2" bestFit="1" customWidth="1"/>
    <col min="13" max="14" width="10.75" style="2" bestFit="1" customWidth="1"/>
    <col min="15" max="15" width="9.875" style="2" bestFit="1" customWidth="1"/>
    <col min="16" max="16" width="8.375" style="2" bestFit="1" customWidth="1"/>
    <col min="17" max="17" width="10.25" style="2" bestFit="1" customWidth="1"/>
    <col min="18" max="18" width="9" style="2"/>
    <col min="19" max="19" width="12.875" style="22" customWidth="1"/>
    <col min="20" max="20" width="11.25" style="2" bestFit="1" customWidth="1"/>
    <col min="21" max="21" width="1.5" style="2" customWidth="1"/>
    <col min="22" max="22" width="12.75" style="2" customWidth="1"/>
    <col min="23" max="23" width="17" style="2" bestFit="1" customWidth="1"/>
    <col min="24" max="24" width="9.875" style="2" bestFit="1" customWidth="1"/>
    <col min="25" max="16384" width="9" style="2"/>
  </cols>
  <sheetData>
    <row r="1" spans="1:23" x14ac:dyDescent="0.25">
      <c r="A1" s="1" t="s">
        <v>18</v>
      </c>
    </row>
    <row r="2" spans="1:23" x14ac:dyDescent="0.25">
      <c r="A2" s="1" t="s">
        <v>38</v>
      </c>
    </row>
    <row r="3" spans="1:23" x14ac:dyDescent="0.25">
      <c r="A3" s="1" t="s">
        <v>100</v>
      </c>
    </row>
    <row r="4" spans="1:23" x14ac:dyDescent="0.25">
      <c r="A4" s="1"/>
    </row>
    <row r="5" spans="1:23" x14ac:dyDescent="0.25">
      <c r="A5" s="1"/>
      <c r="B5" s="47" t="s">
        <v>95</v>
      </c>
    </row>
    <row r="6" spans="1:23" ht="15.75" thickBot="1" x14ac:dyDescent="0.3">
      <c r="A6" s="1"/>
    </row>
    <row r="7" spans="1:23" x14ac:dyDescent="0.25">
      <c r="A7" s="1"/>
      <c r="B7" s="11" t="s">
        <v>19</v>
      </c>
      <c r="C7" s="21" t="s">
        <v>43</v>
      </c>
      <c r="D7" s="30"/>
      <c r="E7" s="30"/>
      <c r="F7" s="2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23"/>
      <c r="T7" s="13"/>
    </row>
    <row r="8" spans="1:23" x14ac:dyDescent="0.25">
      <c r="A8" s="1"/>
      <c r="B8" s="14" t="s">
        <v>21</v>
      </c>
      <c r="C8" s="33" t="s">
        <v>44</v>
      </c>
      <c r="D8" s="33"/>
      <c r="E8" s="33"/>
      <c r="F8" s="33"/>
      <c r="G8" s="16"/>
      <c r="H8" s="16"/>
      <c r="I8" s="15"/>
      <c r="J8" s="16"/>
      <c r="K8" s="16"/>
      <c r="L8" s="16"/>
      <c r="M8" s="16"/>
      <c r="N8" s="16"/>
      <c r="O8" s="16"/>
      <c r="P8" s="16"/>
      <c r="Q8" s="16"/>
      <c r="R8" s="16"/>
      <c r="S8" s="24"/>
      <c r="T8" s="17"/>
    </row>
    <row r="9" spans="1:23" x14ac:dyDescent="0.25">
      <c r="A9" s="1"/>
      <c r="B9" s="14"/>
      <c r="C9" s="75" t="s">
        <v>40</v>
      </c>
      <c r="D9" s="75"/>
      <c r="E9" s="31"/>
      <c r="F9" s="76" t="s">
        <v>23</v>
      </c>
      <c r="G9" s="76"/>
      <c r="H9" s="76"/>
      <c r="I9" s="8"/>
      <c r="J9" s="16"/>
      <c r="K9" s="16"/>
      <c r="L9" s="77" t="s">
        <v>35</v>
      </c>
      <c r="M9" s="77"/>
      <c r="N9" s="77"/>
      <c r="O9" s="77"/>
      <c r="P9" s="77"/>
      <c r="Q9" s="77"/>
      <c r="R9" s="77"/>
      <c r="S9" s="77"/>
      <c r="T9" s="78"/>
    </row>
    <row r="10" spans="1:23" x14ac:dyDescent="0.25">
      <c r="B10" s="28" t="s">
        <v>0</v>
      </c>
      <c r="C10" s="34" t="s">
        <v>41</v>
      </c>
      <c r="D10" s="34" t="s">
        <v>42</v>
      </c>
      <c r="E10" s="31"/>
      <c r="F10" s="34" t="s">
        <v>24</v>
      </c>
      <c r="G10" s="34" t="s">
        <v>25</v>
      </c>
      <c r="H10" s="34" t="s">
        <v>26</v>
      </c>
      <c r="I10" s="9"/>
      <c r="J10" s="35" t="s">
        <v>33</v>
      </c>
      <c r="K10" s="16"/>
      <c r="L10" s="34" t="s">
        <v>27</v>
      </c>
      <c r="M10" s="34" t="s">
        <v>39</v>
      </c>
      <c r="N10" s="34" t="s">
        <v>30</v>
      </c>
      <c r="O10" s="34" t="s">
        <v>29</v>
      </c>
      <c r="P10" s="34" t="s">
        <v>32</v>
      </c>
      <c r="Q10" s="36" t="s">
        <v>31</v>
      </c>
      <c r="R10" s="36" t="s">
        <v>34</v>
      </c>
      <c r="S10" s="35" t="s">
        <v>28</v>
      </c>
      <c r="T10" s="37" t="s">
        <v>33</v>
      </c>
    </row>
    <row r="11" spans="1:23" x14ac:dyDescent="0.25">
      <c r="B11" s="27" t="s">
        <v>45</v>
      </c>
      <c r="C11" s="26" t="s">
        <v>46</v>
      </c>
      <c r="D11" s="26" t="s">
        <v>47</v>
      </c>
      <c r="E11" s="26"/>
      <c r="F11" s="18">
        <f t="shared" ref="F11:F20" si="0">+G11*100</f>
        <v>0</v>
      </c>
      <c r="G11" s="18">
        <v>0</v>
      </c>
      <c r="H11" s="10">
        <f>+G11/10</f>
        <v>0</v>
      </c>
      <c r="I11" s="10"/>
      <c r="J11" s="50">
        <v>1137.3399999999999</v>
      </c>
      <c r="K11" s="51"/>
      <c r="L11" s="52">
        <f>59.27+80.43</f>
        <v>139.70000000000002</v>
      </c>
      <c r="M11" s="52">
        <f>370.36+502.64</f>
        <v>873</v>
      </c>
      <c r="N11" s="52">
        <v>0</v>
      </c>
      <c r="O11" s="52">
        <f>27.02+64.49</f>
        <v>91.509999999999991</v>
      </c>
      <c r="P11" s="52">
        <v>0</v>
      </c>
      <c r="Q11" s="52"/>
      <c r="R11" s="52">
        <v>33.130000000000003</v>
      </c>
      <c r="S11" s="53"/>
      <c r="T11" s="54">
        <f>SUM(L11:R11)</f>
        <v>1137.3400000000001</v>
      </c>
      <c r="U11" s="65"/>
      <c r="V11" s="65"/>
      <c r="W11" s="58"/>
    </row>
    <row r="12" spans="1:23" x14ac:dyDescent="0.25">
      <c r="B12" s="27" t="s">
        <v>48</v>
      </c>
      <c r="C12" s="26" t="s">
        <v>49</v>
      </c>
      <c r="D12" s="26" t="s">
        <v>48</v>
      </c>
      <c r="E12" s="31"/>
      <c r="F12" s="18">
        <f t="shared" si="0"/>
        <v>0</v>
      </c>
      <c r="G12" s="18">
        <v>0</v>
      </c>
      <c r="H12" s="10">
        <f t="shared" ref="H12:H22" si="1">+G12/10</f>
        <v>0</v>
      </c>
      <c r="I12" s="10"/>
      <c r="J12" s="50">
        <v>1158.44</v>
      </c>
      <c r="K12" s="51"/>
      <c r="L12" s="52">
        <v>139.69999999999999</v>
      </c>
      <c r="M12" s="52">
        <v>873</v>
      </c>
      <c r="N12" s="52">
        <v>0</v>
      </c>
      <c r="O12" s="52">
        <v>112</v>
      </c>
      <c r="P12" s="52"/>
      <c r="Q12" s="52"/>
      <c r="R12" s="52">
        <v>33.74</v>
      </c>
      <c r="S12" s="53"/>
      <c r="T12" s="54">
        <f t="shared" ref="T12:T22" si="2">SUM(L12:R12)</f>
        <v>1158.44</v>
      </c>
      <c r="U12" s="65"/>
      <c r="V12" s="65"/>
      <c r="W12" s="58"/>
    </row>
    <row r="13" spans="1:23" x14ac:dyDescent="0.25">
      <c r="B13" s="27" t="s">
        <v>50</v>
      </c>
      <c r="C13" s="26" t="s">
        <v>51</v>
      </c>
      <c r="D13" s="26" t="s">
        <v>50</v>
      </c>
      <c r="E13" s="31"/>
      <c r="F13" s="18">
        <f t="shared" si="0"/>
        <v>0</v>
      </c>
      <c r="G13" s="18">
        <v>0</v>
      </c>
      <c r="H13" s="10">
        <f t="shared" si="1"/>
        <v>0</v>
      </c>
      <c r="I13" s="10"/>
      <c r="J13" s="50">
        <v>1158.44</v>
      </c>
      <c r="K13" s="51"/>
      <c r="L13" s="52">
        <v>139.69999999999999</v>
      </c>
      <c r="M13" s="52">
        <v>873</v>
      </c>
      <c r="N13" s="52">
        <v>0</v>
      </c>
      <c r="O13" s="52">
        <v>112</v>
      </c>
      <c r="P13" s="52"/>
      <c r="Q13" s="52"/>
      <c r="R13" s="52">
        <v>33.74</v>
      </c>
      <c r="S13" s="53"/>
      <c r="T13" s="54">
        <f t="shared" si="2"/>
        <v>1158.44</v>
      </c>
      <c r="U13" s="65"/>
      <c r="V13" s="65"/>
      <c r="W13" s="58"/>
    </row>
    <row r="14" spans="1:23" x14ac:dyDescent="0.25">
      <c r="B14" s="27" t="s">
        <v>52</v>
      </c>
      <c r="C14" s="26" t="s">
        <v>53</v>
      </c>
      <c r="D14" s="26" t="s">
        <v>54</v>
      </c>
      <c r="E14" s="31"/>
      <c r="F14" s="18">
        <f t="shared" si="0"/>
        <v>0</v>
      </c>
      <c r="G14" s="18">
        <v>0</v>
      </c>
      <c r="H14" s="10">
        <f t="shared" si="1"/>
        <v>0</v>
      </c>
      <c r="I14" s="10"/>
      <c r="J14" s="50">
        <v>1158.44</v>
      </c>
      <c r="K14" s="51"/>
      <c r="L14" s="52">
        <v>139.69999999999999</v>
      </c>
      <c r="M14" s="52">
        <v>873</v>
      </c>
      <c r="N14" s="52">
        <v>0</v>
      </c>
      <c r="O14" s="52">
        <v>112</v>
      </c>
      <c r="P14" s="52"/>
      <c r="Q14" s="52"/>
      <c r="R14" s="52">
        <v>33.74</v>
      </c>
      <c r="S14" s="53"/>
      <c r="T14" s="54">
        <f t="shared" si="2"/>
        <v>1158.44</v>
      </c>
      <c r="U14" s="65"/>
      <c r="V14" s="65"/>
      <c r="W14" s="58"/>
    </row>
    <row r="15" spans="1:23" x14ac:dyDescent="0.25">
      <c r="B15" s="27" t="s">
        <v>55</v>
      </c>
      <c r="C15" s="26" t="s">
        <v>56</v>
      </c>
      <c r="D15" s="26" t="s">
        <v>57</v>
      </c>
      <c r="E15" s="31"/>
      <c r="F15" s="18">
        <f t="shared" si="0"/>
        <v>0</v>
      </c>
      <c r="G15" s="18">
        <v>0</v>
      </c>
      <c r="H15" s="10">
        <f t="shared" si="1"/>
        <v>0</v>
      </c>
      <c r="I15" s="10"/>
      <c r="J15" s="50">
        <v>1158.44</v>
      </c>
      <c r="K15" s="51"/>
      <c r="L15" s="52">
        <v>139.69999999999999</v>
      </c>
      <c r="M15" s="52">
        <v>873</v>
      </c>
      <c r="N15" s="52">
        <v>0</v>
      </c>
      <c r="O15" s="52">
        <v>112</v>
      </c>
      <c r="P15" s="52"/>
      <c r="Q15" s="52"/>
      <c r="R15" s="52">
        <v>33.74</v>
      </c>
      <c r="S15" s="53"/>
      <c r="T15" s="54">
        <f t="shared" si="2"/>
        <v>1158.44</v>
      </c>
      <c r="U15" s="65"/>
      <c r="V15" s="65"/>
      <c r="W15" s="58"/>
    </row>
    <row r="16" spans="1:23" x14ac:dyDescent="0.25">
      <c r="B16" s="27" t="s">
        <v>58</v>
      </c>
      <c r="C16" s="26" t="s">
        <v>55</v>
      </c>
      <c r="D16" s="26" t="s">
        <v>59</v>
      </c>
      <c r="E16" s="31"/>
      <c r="F16" s="18">
        <f t="shared" si="0"/>
        <v>0</v>
      </c>
      <c r="G16" s="18">
        <v>0</v>
      </c>
      <c r="H16" s="10">
        <f t="shared" si="1"/>
        <v>0</v>
      </c>
      <c r="I16" s="10"/>
      <c r="J16" s="50">
        <v>1158.44</v>
      </c>
      <c r="K16" s="51"/>
      <c r="L16" s="52">
        <v>139.69999999999999</v>
      </c>
      <c r="M16" s="52">
        <v>873</v>
      </c>
      <c r="N16" s="52">
        <v>0</v>
      </c>
      <c r="O16" s="52">
        <v>112</v>
      </c>
      <c r="P16" s="52"/>
      <c r="Q16" s="52"/>
      <c r="R16" s="52">
        <v>33.74</v>
      </c>
      <c r="S16" s="53"/>
      <c r="T16" s="54">
        <f t="shared" si="2"/>
        <v>1158.44</v>
      </c>
      <c r="U16" s="65"/>
      <c r="V16" s="65"/>
      <c r="W16" s="58"/>
    </row>
    <row r="17" spans="2:24" x14ac:dyDescent="0.25">
      <c r="B17" s="27" t="s">
        <v>60</v>
      </c>
      <c r="C17" s="26" t="s">
        <v>58</v>
      </c>
      <c r="D17" s="26" t="s">
        <v>61</v>
      </c>
      <c r="E17" s="31"/>
      <c r="F17" s="18">
        <f t="shared" si="0"/>
        <v>0</v>
      </c>
      <c r="G17" s="18">
        <v>0</v>
      </c>
      <c r="H17" s="10">
        <f t="shared" si="1"/>
        <v>0</v>
      </c>
      <c r="I17" s="10"/>
      <c r="J17" s="50">
        <v>1158.6500000000001</v>
      </c>
      <c r="K17" s="51"/>
      <c r="L17" s="52">
        <v>139.69999999999999</v>
      </c>
      <c r="M17" s="52">
        <v>873</v>
      </c>
      <c r="N17" s="52">
        <v>0</v>
      </c>
      <c r="O17" s="52">
        <f>40.73+71.47</f>
        <v>112.19999999999999</v>
      </c>
      <c r="P17" s="52"/>
      <c r="Q17" s="52"/>
      <c r="R17" s="52">
        <v>33.75</v>
      </c>
      <c r="S17" s="53"/>
      <c r="T17" s="54">
        <f t="shared" si="2"/>
        <v>1158.6500000000001</v>
      </c>
      <c r="U17" s="65"/>
      <c r="V17" s="65"/>
      <c r="W17" s="58"/>
    </row>
    <row r="18" spans="2:24" x14ac:dyDescent="0.25">
      <c r="B18" s="27" t="s">
        <v>62</v>
      </c>
      <c r="C18" s="26" t="s">
        <v>63</v>
      </c>
      <c r="D18" s="26" t="s">
        <v>64</v>
      </c>
      <c r="E18" s="31"/>
      <c r="F18" s="18">
        <f t="shared" si="0"/>
        <v>0</v>
      </c>
      <c r="G18" s="18">
        <v>0</v>
      </c>
      <c r="H18" s="10">
        <f t="shared" si="1"/>
        <v>0</v>
      </c>
      <c r="I18" s="10"/>
      <c r="J18" s="50">
        <v>1158.76</v>
      </c>
      <c r="K18" s="51"/>
      <c r="L18" s="52">
        <v>139.69999999999999</v>
      </c>
      <c r="M18" s="52">
        <v>873</v>
      </c>
      <c r="N18" s="52">
        <v>0</v>
      </c>
      <c r="O18" s="52">
        <v>112.31</v>
      </c>
      <c r="P18" s="52"/>
      <c r="Q18" s="52"/>
      <c r="R18" s="52">
        <v>33.75</v>
      </c>
      <c r="S18" s="53"/>
      <c r="T18" s="54">
        <f t="shared" si="2"/>
        <v>1158.76</v>
      </c>
      <c r="U18" s="65"/>
      <c r="V18" s="65"/>
      <c r="W18" s="58"/>
    </row>
    <row r="19" spans="2:24" x14ac:dyDescent="0.25">
      <c r="B19" s="27" t="s">
        <v>65</v>
      </c>
      <c r="C19" s="26" t="s">
        <v>66</v>
      </c>
      <c r="D19" s="26" t="s">
        <v>67</v>
      </c>
      <c r="E19" s="31"/>
      <c r="F19" s="18">
        <f t="shared" si="0"/>
        <v>0</v>
      </c>
      <c r="G19" s="18">
        <v>0</v>
      </c>
      <c r="H19" s="10">
        <f t="shared" si="1"/>
        <v>0</v>
      </c>
      <c r="I19" s="10"/>
      <c r="J19" s="50">
        <v>1158.76</v>
      </c>
      <c r="K19" s="51"/>
      <c r="L19" s="52">
        <v>139.69999999999999</v>
      </c>
      <c r="M19" s="52">
        <v>873</v>
      </c>
      <c r="N19" s="52">
        <v>0</v>
      </c>
      <c r="O19" s="52">
        <v>112.31</v>
      </c>
      <c r="P19" s="52"/>
      <c r="Q19" s="52"/>
      <c r="R19" s="52">
        <v>33.75</v>
      </c>
      <c r="S19" s="53"/>
      <c r="T19" s="54">
        <f t="shared" si="2"/>
        <v>1158.76</v>
      </c>
      <c r="U19" s="65"/>
      <c r="V19" s="65"/>
      <c r="W19" s="58"/>
    </row>
    <row r="20" spans="2:24" x14ac:dyDescent="0.25">
      <c r="B20" s="27" t="s">
        <v>68</v>
      </c>
      <c r="C20" s="26" t="s">
        <v>69</v>
      </c>
      <c r="D20" s="26" t="s">
        <v>70</v>
      </c>
      <c r="E20" s="31"/>
      <c r="F20" s="18">
        <f t="shared" si="0"/>
        <v>0</v>
      </c>
      <c r="G20" s="18">
        <v>0</v>
      </c>
      <c r="H20" s="10">
        <f t="shared" si="1"/>
        <v>0</v>
      </c>
      <c r="I20" s="10"/>
      <c r="J20" s="50">
        <v>1158.76</v>
      </c>
      <c r="K20" s="51"/>
      <c r="L20" s="52">
        <v>139.69999999999999</v>
      </c>
      <c r="M20" s="52">
        <v>873</v>
      </c>
      <c r="N20" s="52">
        <v>0</v>
      </c>
      <c r="O20" s="52">
        <v>112.31</v>
      </c>
      <c r="P20" s="52"/>
      <c r="Q20" s="52"/>
      <c r="R20" s="52">
        <v>33.75</v>
      </c>
      <c r="S20" s="53"/>
      <c r="T20" s="54">
        <f t="shared" si="2"/>
        <v>1158.76</v>
      </c>
      <c r="U20" s="65"/>
      <c r="V20" s="65"/>
      <c r="W20" s="58"/>
    </row>
    <row r="21" spans="2:24" x14ac:dyDescent="0.25">
      <c r="B21" s="27" t="s">
        <v>71</v>
      </c>
      <c r="C21" s="26" t="s">
        <v>68</v>
      </c>
      <c r="D21" s="26" t="s">
        <v>72</v>
      </c>
      <c r="E21" s="31"/>
      <c r="F21" s="18">
        <f>+G21*100</f>
        <v>3800</v>
      </c>
      <c r="G21" s="18">
        <v>38</v>
      </c>
      <c r="H21" s="10">
        <f t="shared" si="1"/>
        <v>3.8</v>
      </c>
      <c r="I21" s="10"/>
      <c r="J21" s="50">
        <v>1184.3800000000001</v>
      </c>
      <c r="K21" s="51"/>
      <c r="L21" s="52">
        <v>139.69999999999999</v>
      </c>
      <c r="M21" s="52">
        <v>873</v>
      </c>
      <c r="N21" s="52">
        <v>21.31</v>
      </c>
      <c r="O21" s="52">
        <v>114.67</v>
      </c>
      <c r="P21" s="52">
        <v>1.2</v>
      </c>
      <c r="Q21" s="52"/>
      <c r="R21" s="52">
        <v>34.5</v>
      </c>
      <c r="S21" s="53"/>
      <c r="T21" s="54">
        <f t="shared" si="2"/>
        <v>1184.3800000000001</v>
      </c>
      <c r="U21" s="65"/>
      <c r="V21" s="65"/>
      <c r="W21" s="58"/>
      <c r="X21" s="7"/>
    </row>
    <row r="22" spans="2:24" x14ac:dyDescent="0.25">
      <c r="B22" s="27" t="s">
        <v>73</v>
      </c>
      <c r="C22" s="26" t="s">
        <v>71</v>
      </c>
      <c r="D22" s="26" t="s">
        <v>74</v>
      </c>
      <c r="E22" s="31"/>
      <c r="F22" s="18">
        <f>+G22*100</f>
        <v>0</v>
      </c>
      <c r="G22" s="4">
        <v>0</v>
      </c>
      <c r="H22" s="10">
        <f t="shared" si="1"/>
        <v>0</v>
      </c>
      <c r="I22" s="10"/>
      <c r="J22" s="50">
        <v>1161.19</v>
      </c>
      <c r="K22" s="51"/>
      <c r="L22" s="52">
        <f>125.25+16.39</f>
        <v>141.63999999999999</v>
      </c>
      <c r="M22" s="52">
        <f>782.69+102.35</f>
        <v>885.04000000000008</v>
      </c>
      <c r="N22" s="52">
        <v>0</v>
      </c>
      <c r="O22" s="52">
        <v>100.69</v>
      </c>
      <c r="P22" s="52">
        <v>0</v>
      </c>
      <c r="Q22" s="52"/>
      <c r="R22" s="52">
        <v>33.82</v>
      </c>
      <c r="S22" s="53">
        <v>-21.03</v>
      </c>
      <c r="T22" s="54">
        <f t="shared" si="2"/>
        <v>1161.19</v>
      </c>
      <c r="U22" s="65"/>
      <c r="V22" s="65"/>
      <c r="W22" s="58"/>
    </row>
    <row r="23" spans="2:24" x14ac:dyDescent="0.25">
      <c r="B23" s="38" t="s">
        <v>36</v>
      </c>
      <c r="C23" s="9"/>
      <c r="D23" s="9"/>
      <c r="E23" s="9"/>
      <c r="F23" s="39">
        <f>SUM(F11:F22)</f>
        <v>3800</v>
      </c>
      <c r="G23" s="39">
        <f>SUM(G11:G22)</f>
        <v>38</v>
      </c>
      <c r="H23" s="39">
        <f>SUM(H11:H22)</f>
        <v>3.8</v>
      </c>
      <c r="I23" s="40"/>
      <c r="J23" s="55">
        <f>SUM(J11:J22)</f>
        <v>13910.040000000003</v>
      </c>
      <c r="K23" s="56"/>
      <c r="L23" s="55">
        <f t="shared" ref="L23:T23" si="3">SUM(L11:L22)</f>
        <v>1678.3400000000001</v>
      </c>
      <c r="M23" s="55">
        <f t="shared" si="3"/>
        <v>10488.04</v>
      </c>
      <c r="N23" s="55">
        <f t="shared" si="3"/>
        <v>21.31</v>
      </c>
      <c r="O23" s="55">
        <f t="shared" si="3"/>
        <v>1316</v>
      </c>
      <c r="P23" s="55">
        <f t="shared" si="3"/>
        <v>1.2</v>
      </c>
      <c r="Q23" s="55">
        <f t="shared" si="3"/>
        <v>0</v>
      </c>
      <c r="R23" s="55">
        <f t="shared" si="3"/>
        <v>405.15000000000003</v>
      </c>
      <c r="S23" s="55"/>
      <c r="T23" s="57">
        <f t="shared" si="3"/>
        <v>13910.040000000003</v>
      </c>
      <c r="U23" s="65"/>
      <c r="V23" s="65"/>
      <c r="W23" s="58"/>
    </row>
    <row r="24" spans="2:24" x14ac:dyDescent="0.25">
      <c r="B24" s="27"/>
      <c r="C24" s="31"/>
      <c r="D24" s="31"/>
      <c r="E24" s="31"/>
      <c r="F24" s="18"/>
      <c r="G24" s="18"/>
      <c r="H24" s="10"/>
      <c r="I24" s="10"/>
      <c r="J24" s="50"/>
      <c r="K24" s="51"/>
      <c r="L24" s="52"/>
      <c r="M24" s="52"/>
      <c r="N24" s="52"/>
      <c r="O24" s="52"/>
      <c r="P24" s="52"/>
      <c r="Q24" s="52"/>
      <c r="R24" s="52"/>
      <c r="S24" s="53"/>
      <c r="T24" s="54"/>
      <c r="U24" s="65"/>
      <c r="V24" s="65"/>
      <c r="W24" s="58"/>
    </row>
    <row r="25" spans="2:24" x14ac:dyDescent="0.25">
      <c r="B25" s="27" t="s">
        <v>75</v>
      </c>
      <c r="C25" s="26" t="s">
        <v>76</v>
      </c>
      <c r="D25" s="26" t="s">
        <v>77</v>
      </c>
      <c r="E25" s="31"/>
      <c r="F25" s="18">
        <v>0</v>
      </c>
      <c r="G25" s="18">
        <v>0</v>
      </c>
      <c r="H25" s="10">
        <v>0</v>
      </c>
      <c r="I25" s="10"/>
      <c r="J25" s="50">
        <v>1182.23</v>
      </c>
      <c r="K25" s="51"/>
      <c r="L25" s="52">
        <v>158.4</v>
      </c>
      <c r="M25" s="52">
        <v>989.4</v>
      </c>
      <c r="N25" s="52"/>
      <c r="O25" s="52"/>
      <c r="P25" s="52"/>
      <c r="Q25" s="52"/>
      <c r="R25" s="52">
        <v>34.43</v>
      </c>
      <c r="S25" s="53"/>
      <c r="T25" s="54">
        <f t="shared" ref="T25:T29" si="4">SUM(L25:R25)</f>
        <v>1182.23</v>
      </c>
      <c r="U25" s="65"/>
      <c r="V25" s="65"/>
      <c r="W25" s="58"/>
    </row>
    <row r="26" spans="2:24" x14ac:dyDescent="0.25">
      <c r="B26" s="27" t="s">
        <v>78</v>
      </c>
      <c r="C26" s="26" t="s">
        <v>75</v>
      </c>
      <c r="D26" s="26" t="s">
        <v>79</v>
      </c>
      <c r="E26" s="31"/>
      <c r="F26" s="18">
        <v>0</v>
      </c>
      <c r="G26" s="18">
        <v>0</v>
      </c>
      <c r="H26" s="10">
        <v>0</v>
      </c>
      <c r="I26" s="10"/>
      <c r="J26" s="50">
        <v>1182.23</v>
      </c>
      <c r="K26" s="51"/>
      <c r="L26" s="52">
        <v>158.4</v>
      </c>
      <c r="M26" s="52">
        <v>989.4</v>
      </c>
      <c r="N26" s="52"/>
      <c r="O26" s="52"/>
      <c r="P26" s="52"/>
      <c r="Q26" s="52"/>
      <c r="R26" s="52">
        <v>34.43</v>
      </c>
      <c r="S26" s="53"/>
      <c r="T26" s="54">
        <f t="shared" si="4"/>
        <v>1182.23</v>
      </c>
      <c r="U26" s="65"/>
      <c r="V26" s="65"/>
      <c r="W26" s="58"/>
    </row>
    <row r="27" spans="2:24" x14ac:dyDescent="0.25">
      <c r="B27" s="27" t="s">
        <v>80</v>
      </c>
      <c r="C27" s="26" t="s">
        <v>78</v>
      </c>
      <c r="D27" s="26" t="s">
        <v>81</v>
      </c>
      <c r="E27" s="31"/>
      <c r="F27" s="18">
        <v>0</v>
      </c>
      <c r="G27" s="18">
        <v>0</v>
      </c>
      <c r="H27" s="10">
        <v>0</v>
      </c>
      <c r="I27" s="10"/>
      <c r="J27" s="50">
        <v>1182.23</v>
      </c>
      <c r="K27" s="51"/>
      <c r="L27" s="52">
        <v>158.4</v>
      </c>
      <c r="M27" s="52">
        <v>989.4</v>
      </c>
      <c r="N27" s="52"/>
      <c r="O27" s="52"/>
      <c r="P27" s="52"/>
      <c r="Q27" s="52"/>
      <c r="R27" s="52">
        <v>34.43</v>
      </c>
      <c r="S27" s="53"/>
      <c r="T27" s="54">
        <f t="shared" si="4"/>
        <v>1182.23</v>
      </c>
      <c r="U27" s="65"/>
      <c r="V27" s="65"/>
      <c r="W27" s="58"/>
    </row>
    <row r="28" spans="2:24" x14ac:dyDescent="0.25">
      <c r="B28" s="27" t="s">
        <v>82</v>
      </c>
      <c r="C28" s="26" t="s">
        <v>80</v>
      </c>
      <c r="D28" s="26" t="s">
        <v>83</v>
      </c>
      <c r="E28" s="31"/>
      <c r="F28" s="18">
        <v>0</v>
      </c>
      <c r="G28" s="18">
        <v>0</v>
      </c>
      <c r="H28" s="10">
        <v>0</v>
      </c>
      <c r="I28" s="10"/>
      <c r="J28" s="50">
        <v>1182.23</v>
      </c>
      <c r="K28" s="51"/>
      <c r="L28" s="52">
        <v>158.4</v>
      </c>
      <c r="M28" s="52">
        <v>989.4</v>
      </c>
      <c r="N28" s="52"/>
      <c r="O28" s="52"/>
      <c r="P28" s="52"/>
      <c r="Q28" s="52"/>
      <c r="R28" s="52">
        <v>34.43</v>
      </c>
      <c r="S28" s="53"/>
      <c r="T28" s="54">
        <f t="shared" si="4"/>
        <v>1182.23</v>
      </c>
      <c r="U28" s="65"/>
      <c r="V28" s="65"/>
      <c r="W28" s="58"/>
    </row>
    <row r="29" spans="2:24" x14ac:dyDescent="0.25">
      <c r="B29" s="27" t="s">
        <v>84</v>
      </c>
      <c r="C29" s="26" t="s">
        <v>82</v>
      </c>
      <c r="D29" s="26" t="s">
        <v>85</v>
      </c>
      <c r="E29" s="31"/>
      <c r="F29" s="18">
        <v>0</v>
      </c>
      <c r="G29" s="18">
        <v>0</v>
      </c>
      <c r="H29" s="10">
        <v>0</v>
      </c>
      <c r="I29" s="10"/>
      <c r="J29" s="50">
        <v>1182.23</v>
      </c>
      <c r="K29" s="51"/>
      <c r="L29" s="52">
        <v>158.4</v>
      </c>
      <c r="M29" s="52">
        <v>989.4</v>
      </c>
      <c r="N29" s="52"/>
      <c r="O29" s="52"/>
      <c r="P29" s="52"/>
      <c r="Q29" s="52"/>
      <c r="R29" s="52">
        <v>34.43</v>
      </c>
      <c r="S29" s="53"/>
      <c r="T29" s="54">
        <f t="shared" si="4"/>
        <v>1182.23</v>
      </c>
      <c r="U29" s="65"/>
      <c r="V29" s="65"/>
      <c r="W29" s="58"/>
    </row>
    <row r="30" spans="2:24" x14ac:dyDescent="0.25">
      <c r="B30" s="43" t="s">
        <v>86</v>
      </c>
      <c r="C30" s="44" t="s">
        <v>84</v>
      </c>
      <c r="D30" s="44" t="s">
        <v>87</v>
      </c>
      <c r="E30" s="31"/>
      <c r="F30" s="18">
        <v>0</v>
      </c>
      <c r="G30" s="18">
        <v>0</v>
      </c>
      <c r="H30" s="10">
        <v>0</v>
      </c>
      <c r="I30" s="10"/>
      <c r="J30" s="50">
        <v>1182.23</v>
      </c>
      <c r="K30" s="51"/>
      <c r="L30" s="52">
        <v>158.4</v>
      </c>
      <c r="M30" s="52">
        <v>989.4</v>
      </c>
      <c r="N30" s="52"/>
      <c r="O30" s="52"/>
      <c r="P30" s="52"/>
      <c r="Q30" s="52"/>
      <c r="R30" s="52">
        <v>34.43</v>
      </c>
      <c r="S30" s="53"/>
      <c r="T30" s="54">
        <f t="shared" ref="T30:T31" si="5">SUM(L30:R30)</f>
        <v>1182.23</v>
      </c>
      <c r="U30" s="65"/>
      <c r="V30" s="65"/>
      <c r="W30" s="58"/>
    </row>
    <row r="31" spans="2:24" x14ac:dyDescent="0.25">
      <c r="B31" s="46" t="s">
        <v>93</v>
      </c>
      <c r="C31" s="44" t="s">
        <v>91</v>
      </c>
      <c r="D31" s="44" t="s">
        <v>92</v>
      </c>
      <c r="E31" s="31"/>
      <c r="F31" s="18">
        <v>0</v>
      </c>
      <c r="G31" s="18">
        <v>0</v>
      </c>
      <c r="H31" s="10">
        <v>0</v>
      </c>
      <c r="I31" s="10"/>
      <c r="J31" s="50">
        <v>1182.23</v>
      </c>
      <c r="K31" s="51"/>
      <c r="L31" s="52">
        <v>158.4</v>
      </c>
      <c r="M31" s="52">
        <v>989.4</v>
      </c>
      <c r="N31" s="52"/>
      <c r="O31" s="52"/>
      <c r="P31" s="52"/>
      <c r="Q31" s="52"/>
      <c r="R31" s="52">
        <v>34.43</v>
      </c>
      <c r="S31" s="53"/>
      <c r="T31" s="54">
        <f t="shared" si="5"/>
        <v>1182.23</v>
      </c>
      <c r="U31" s="65"/>
      <c r="V31" s="65"/>
      <c r="W31" s="58"/>
    </row>
    <row r="32" spans="2:24" x14ac:dyDescent="0.25">
      <c r="B32" s="46" t="s">
        <v>88</v>
      </c>
      <c r="C32" s="44" t="s">
        <v>89</v>
      </c>
      <c r="D32" s="44" t="s">
        <v>90</v>
      </c>
      <c r="E32" s="31"/>
      <c r="F32" s="18">
        <v>0</v>
      </c>
      <c r="G32" s="18">
        <v>0</v>
      </c>
      <c r="H32" s="10">
        <v>0</v>
      </c>
      <c r="I32" s="10"/>
      <c r="J32" s="50">
        <v>1175.2</v>
      </c>
      <c r="K32" s="51"/>
      <c r="L32" s="52">
        <v>158.4</v>
      </c>
      <c r="M32" s="52">
        <v>989.4</v>
      </c>
      <c r="N32" s="52"/>
      <c r="O32" s="52"/>
      <c r="P32" s="52"/>
      <c r="Q32" s="52"/>
      <c r="R32" s="52">
        <v>34.43</v>
      </c>
      <c r="S32" s="53">
        <v>-7.03</v>
      </c>
      <c r="T32" s="54">
        <f>SUM(L32:S32)</f>
        <v>1175.2</v>
      </c>
      <c r="U32" s="65"/>
      <c r="V32" s="65"/>
      <c r="W32" s="58"/>
    </row>
    <row r="33" spans="2:24" x14ac:dyDescent="0.25">
      <c r="B33" s="27"/>
      <c r="C33" s="26"/>
      <c r="D33" s="26"/>
      <c r="E33" s="31"/>
      <c r="F33" s="18"/>
      <c r="G33" s="4"/>
      <c r="H33" s="5"/>
      <c r="I33" s="10"/>
      <c r="J33" s="50"/>
      <c r="K33" s="51"/>
      <c r="L33" s="52"/>
      <c r="M33" s="52"/>
      <c r="N33" s="52"/>
      <c r="O33" s="52"/>
      <c r="P33" s="52"/>
      <c r="Q33" s="52"/>
      <c r="R33" s="52"/>
      <c r="S33" s="53"/>
      <c r="T33" s="54"/>
      <c r="U33" s="65"/>
      <c r="V33" s="65"/>
      <c r="W33" s="58"/>
    </row>
    <row r="34" spans="2:24" x14ac:dyDescent="0.25">
      <c r="B34" s="41" t="s">
        <v>37</v>
      </c>
      <c r="C34" s="42"/>
      <c r="D34" s="42"/>
      <c r="E34" s="42"/>
      <c r="F34" s="39">
        <f>SUM(F25:F29)</f>
        <v>0</v>
      </c>
      <c r="G34" s="39">
        <f>SUM(G25:G29)</f>
        <v>0</v>
      </c>
      <c r="H34" s="39">
        <f>SUM(H25:H29)</f>
        <v>0</v>
      </c>
      <c r="I34" s="40"/>
      <c r="J34" s="55">
        <f>SUM(J25:J30)</f>
        <v>7093.3799999999992</v>
      </c>
      <c r="K34" s="56"/>
      <c r="L34" s="55">
        <f t="shared" ref="L34:R34" si="6">SUM(L25:L29)</f>
        <v>792</v>
      </c>
      <c r="M34" s="55">
        <f t="shared" si="6"/>
        <v>4947</v>
      </c>
      <c r="N34" s="55">
        <f t="shared" si="6"/>
        <v>0</v>
      </c>
      <c r="O34" s="55">
        <f t="shared" si="6"/>
        <v>0</v>
      </c>
      <c r="P34" s="55">
        <f t="shared" si="6"/>
        <v>0</v>
      </c>
      <c r="Q34" s="55">
        <f t="shared" si="6"/>
        <v>0</v>
      </c>
      <c r="R34" s="55">
        <f t="shared" si="6"/>
        <v>172.15</v>
      </c>
      <c r="S34" s="55"/>
      <c r="T34" s="57">
        <f>SUM(T25:T29)</f>
        <v>5911.15</v>
      </c>
      <c r="U34" s="58"/>
      <c r="V34" s="58"/>
      <c r="W34" s="58"/>
    </row>
    <row r="35" spans="2:24" ht="15.75" thickBot="1" x14ac:dyDescent="0.3">
      <c r="B35" s="29"/>
      <c r="C35" s="32"/>
      <c r="D35" s="32"/>
      <c r="E35" s="32"/>
      <c r="F35" s="19"/>
      <c r="G35" s="19"/>
      <c r="H35" s="19"/>
      <c r="I35" s="19"/>
      <c r="J35" s="61"/>
      <c r="K35" s="61"/>
      <c r="L35" s="61"/>
      <c r="M35" s="61"/>
      <c r="N35" s="61"/>
      <c r="O35" s="61"/>
      <c r="P35" s="61"/>
      <c r="Q35" s="61"/>
      <c r="R35" s="61"/>
      <c r="S35" s="62"/>
      <c r="T35" s="63"/>
      <c r="U35" s="58"/>
      <c r="V35" s="58"/>
      <c r="W35" s="58"/>
    </row>
    <row r="36" spans="2:24" x14ac:dyDescent="0.25">
      <c r="J36" s="58"/>
      <c r="K36" s="58"/>
      <c r="L36" s="58"/>
      <c r="M36" s="58"/>
      <c r="N36" s="58"/>
      <c r="O36" s="58"/>
      <c r="P36" s="58"/>
      <c r="Q36" s="58"/>
      <c r="R36" s="58"/>
      <c r="S36" s="64"/>
      <c r="T36" s="58"/>
      <c r="U36" s="58"/>
      <c r="V36" s="58"/>
      <c r="W36" s="58"/>
    </row>
    <row r="37" spans="2:24" x14ac:dyDescent="0.25">
      <c r="J37" s="58"/>
      <c r="K37" s="58"/>
      <c r="L37" s="58"/>
      <c r="M37" s="58"/>
      <c r="N37" s="58"/>
      <c r="O37" s="58"/>
      <c r="P37" s="58"/>
      <c r="Q37" s="58"/>
      <c r="R37" s="58"/>
      <c r="S37" s="64"/>
      <c r="T37" s="58"/>
      <c r="U37" s="58"/>
      <c r="V37" s="58"/>
      <c r="W37" s="58"/>
    </row>
    <row r="38" spans="2:24" x14ac:dyDescent="0.25">
      <c r="B38" s="47" t="s">
        <v>94</v>
      </c>
      <c r="J38" s="58"/>
      <c r="K38" s="58"/>
      <c r="L38" s="58"/>
      <c r="M38" s="58"/>
      <c r="N38" s="58"/>
      <c r="O38" s="58"/>
      <c r="P38" s="58"/>
      <c r="Q38" s="58"/>
      <c r="R38" s="58"/>
      <c r="S38" s="64"/>
      <c r="T38" s="58"/>
      <c r="U38" s="58"/>
      <c r="V38" s="58"/>
      <c r="W38" s="58"/>
    </row>
    <row r="39" spans="2:24" ht="15.75" thickBot="1" x14ac:dyDescent="0.3">
      <c r="J39" s="58"/>
      <c r="K39" s="58"/>
      <c r="L39" s="58"/>
      <c r="M39" s="58"/>
      <c r="N39" s="58"/>
      <c r="O39" s="58"/>
      <c r="P39" s="58"/>
      <c r="Q39" s="58"/>
      <c r="R39" s="58"/>
      <c r="S39" s="64"/>
      <c r="T39" s="58"/>
      <c r="U39" s="58"/>
      <c r="V39" s="58"/>
      <c r="W39" s="58"/>
    </row>
    <row r="40" spans="2:24" x14ac:dyDescent="0.25">
      <c r="B40" s="11" t="s">
        <v>19</v>
      </c>
      <c r="C40" s="21" t="s">
        <v>43</v>
      </c>
      <c r="D40" s="30"/>
      <c r="E40" s="30"/>
      <c r="F40" s="21"/>
      <c r="G40" s="12"/>
      <c r="H40" s="12"/>
      <c r="I40" s="12"/>
      <c r="J40" s="66"/>
      <c r="K40" s="66"/>
      <c r="L40" s="66"/>
      <c r="M40" s="66"/>
      <c r="N40" s="66"/>
      <c r="O40" s="66"/>
      <c r="P40" s="66"/>
      <c r="Q40" s="66"/>
      <c r="R40" s="66"/>
      <c r="S40" s="67"/>
      <c r="T40" s="68"/>
      <c r="U40" s="58"/>
      <c r="V40" s="58"/>
      <c r="W40" s="58"/>
    </row>
    <row r="41" spans="2:24" x14ac:dyDescent="0.25">
      <c r="B41" s="14" t="s">
        <v>21</v>
      </c>
      <c r="C41" s="33" t="s">
        <v>44</v>
      </c>
      <c r="D41" s="33"/>
      <c r="E41" s="33"/>
      <c r="F41" s="33"/>
      <c r="G41" s="16"/>
      <c r="H41" s="16"/>
      <c r="I41" s="15"/>
      <c r="J41" s="51"/>
      <c r="K41" s="51"/>
      <c r="L41" s="51"/>
      <c r="M41" s="51"/>
      <c r="N41" s="51"/>
      <c r="O41" s="51"/>
      <c r="P41" s="51"/>
      <c r="Q41" s="51"/>
      <c r="R41" s="51"/>
      <c r="S41" s="69"/>
      <c r="T41" s="70"/>
      <c r="U41" s="58"/>
      <c r="V41" s="58"/>
      <c r="W41" s="58"/>
    </row>
    <row r="42" spans="2:24" x14ac:dyDescent="0.25">
      <c r="B42" s="14"/>
      <c r="C42" s="75" t="s">
        <v>40</v>
      </c>
      <c r="D42" s="75"/>
      <c r="E42" s="31"/>
      <c r="F42" s="76" t="s">
        <v>23</v>
      </c>
      <c r="G42" s="76"/>
      <c r="H42" s="76"/>
      <c r="I42" s="8"/>
      <c r="J42" s="51"/>
      <c r="K42" s="51"/>
      <c r="L42" s="79" t="s">
        <v>35</v>
      </c>
      <c r="M42" s="79"/>
      <c r="N42" s="79"/>
      <c r="O42" s="79"/>
      <c r="P42" s="79"/>
      <c r="Q42" s="79"/>
      <c r="R42" s="79"/>
      <c r="S42" s="79"/>
      <c r="T42" s="80"/>
      <c r="U42" s="58"/>
      <c r="V42" s="58"/>
      <c r="W42" s="58"/>
    </row>
    <row r="43" spans="2:24" x14ac:dyDescent="0.25">
      <c r="B43" s="28" t="s">
        <v>0</v>
      </c>
      <c r="C43" s="34" t="s">
        <v>41</v>
      </c>
      <c r="D43" s="34" t="s">
        <v>42</v>
      </c>
      <c r="E43" s="31"/>
      <c r="F43" s="34" t="s">
        <v>24</v>
      </c>
      <c r="G43" s="34" t="s">
        <v>25</v>
      </c>
      <c r="H43" s="34" t="s">
        <v>26</v>
      </c>
      <c r="I43" s="9"/>
      <c r="J43" s="72" t="s">
        <v>33</v>
      </c>
      <c r="K43" s="51"/>
      <c r="L43" s="71" t="s">
        <v>27</v>
      </c>
      <c r="M43" s="71" t="s">
        <v>39</v>
      </c>
      <c r="N43" s="71" t="s">
        <v>30</v>
      </c>
      <c r="O43" s="71" t="s">
        <v>29</v>
      </c>
      <c r="P43" s="71" t="s">
        <v>32</v>
      </c>
      <c r="Q43" s="73" t="s">
        <v>31</v>
      </c>
      <c r="R43" s="73" t="s">
        <v>34</v>
      </c>
      <c r="S43" s="72" t="s">
        <v>28</v>
      </c>
      <c r="T43" s="74" t="s">
        <v>33</v>
      </c>
      <c r="U43" s="58"/>
      <c r="V43" s="58"/>
      <c r="W43" s="71" t="s">
        <v>96</v>
      </c>
    </row>
    <row r="44" spans="2:24" x14ac:dyDescent="0.25">
      <c r="B44" s="27" t="s">
        <v>45</v>
      </c>
      <c r="C44" s="26" t="s">
        <v>46</v>
      </c>
      <c r="D44" s="26" t="s">
        <v>47</v>
      </c>
      <c r="E44" s="26"/>
      <c r="F44" s="18">
        <f t="shared" ref="F44:F53" si="7">+G44*100</f>
        <v>0</v>
      </c>
      <c r="G44" s="18">
        <v>0</v>
      </c>
      <c r="H44" s="10">
        <f>+G44/10</f>
        <v>0</v>
      </c>
      <c r="I44" s="10"/>
      <c r="J44" s="50">
        <v>1137.3399999999999</v>
      </c>
      <c r="K44" s="51"/>
      <c r="L44" s="52">
        <f>59.27+80.43</f>
        <v>139.70000000000002</v>
      </c>
      <c r="M44" s="52">
        <f>370.36+502.64</f>
        <v>873</v>
      </c>
      <c r="N44" s="52">
        <v>0</v>
      </c>
      <c r="O44" s="52">
        <f>27.02+64.49</f>
        <v>91.509999999999991</v>
      </c>
      <c r="P44" s="52">
        <v>0</v>
      </c>
      <c r="Q44" s="52"/>
      <c r="R44" s="52">
        <f t="shared" ref="R44:R55" si="8">ROUND(SUM(L44:Q44)*0.03,2)</f>
        <v>33.130000000000003</v>
      </c>
      <c r="S44" s="53"/>
      <c r="T44" s="54">
        <f>SUM(L44:R44)</f>
        <v>1137.3400000000001</v>
      </c>
      <c r="U44" s="58"/>
      <c r="V44" s="58"/>
      <c r="W44" s="58">
        <f>+T44-T11</f>
        <v>0</v>
      </c>
      <c r="X44" s="48"/>
    </row>
    <row r="45" spans="2:24" x14ac:dyDescent="0.25">
      <c r="B45" s="27" t="s">
        <v>48</v>
      </c>
      <c r="C45" s="26" t="s">
        <v>49</v>
      </c>
      <c r="D45" s="26" t="s">
        <v>48</v>
      </c>
      <c r="E45" s="31"/>
      <c r="F45" s="18">
        <f t="shared" si="7"/>
        <v>0</v>
      </c>
      <c r="G45" s="18">
        <v>0</v>
      </c>
      <c r="H45" s="10">
        <f t="shared" ref="H45:H55" si="9">+G45/10</f>
        <v>0</v>
      </c>
      <c r="I45" s="10"/>
      <c r="J45" s="50">
        <v>1158.44</v>
      </c>
      <c r="K45" s="51"/>
      <c r="L45" s="52">
        <v>139.69999999999999</v>
      </c>
      <c r="M45" s="52">
        <v>873</v>
      </c>
      <c r="N45" s="52">
        <v>0</v>
      </c>
      <c r="O45" s="52">
        <v>112</v>
      </c>
      <c r="P45" s="52"/>
      <c r="Q45" s="52"/>
      <c r="R45" s="52">
        <f t="shared" si="8"/>
        <v>33.74</v>
      </c>
      <c r="S45" s="53"/>
      <c r="T45" s="54">
        <f t="shared" ref="T45:T55" si="10">SUM(L45:R45)</f>
        <v>1158.44</v>
      </c>
      <c r="U45" s="58"/>
      <c r="V45" s="58"/>
      <c r="W45" s="58">
        <f t="shared" ref="W45:W55" si="11">+T45-T12</f>
        <v>0</v>
      </c>
    </row>
    <row r="46" spans="2:24" x14ac:dyDescent="0.25">
      <c r="B46" s="27" t="s">
        <v>50</v>
      </c>
      <c r="C46" s="26" t="s">
        <v>51</v>
      </c>
      <c r="D46" s="26" t="s">
        <v>50</v>
      </c>
      <c r="E46" s="31"/>
      <c r="F46" s="18">
        <f t="shared" si="7"/>
        <v>0</v>
      </c>
      <c r="G46" s="18">
        <v>0</v>
      </c>
      <c r="H46" s="10">
        <f t="shared" si="9"/>
        <v>0</v>
      </c>
      <c r="I46" s="10"/>
      <c r="J46" s="50">
        <v>1158.44</v>
      </c>
      <c r="K46" s="51"/>
      <c r="L46" s="52">
        <v>139.69999999999999</v>
      </c>
      <c r="M46" s="52">
        <v>873</v>
      </c>
      <c r="N46" s="52">
        <v>0</v>
      </c>
      <c r="O46" s="52">
        <v>112</v>
      </c>
      <c r="P46" s="52"/>
      <c r="Q46" s="52"/>
      <c r="R46" s="52">
        <f t="shared" si="8"/>
        <v>33.74</v>
      </c>
      <c r="S46" s="53"/>
      <c r="T46" s="54">
        <f t="shared" si="10"/>
        <v>1158.44</v>
      </c>
      <c r="U46" s="58"/>
      <c r="V46" s="58"/>
      <c r="W46" s="58">
        <f t="shared" si="11"/>
        <v>0</v>
      </c>
    </row>
    <row r="47" spans="2:24" x14ac:dyDescent="0.25">
      <c r="B47" s="27" t="s">
        <v>52</v>
      </c>
      <c r="C47" s="26" t="s">
        <v>53</v>
      </c>
      <c r="D47" s="26" t="s">
        <v>54</v>
      </c>
      <c r="E47" s="31"/>
      <c r="F47" s="18">
        <f t="shared" si="7"/>
        <v>0</v>
      </c>
      <c r="G47" s="18">
        <v>0</v>
      </c>
      <c r="H47" s="10">
        <f t="shared" si="9"/>
        <v>0</v>
      </c>
      <c r="I47" s="10"/>
      <c r="J47" s="50">
        <v>1158.44</v>
      </c>
      <c r="K47" s="51"/>
      <c r="L47" s="52">
        <v>139.69999999999999</v>
      </c>
      <c r="M47" s="52">
        <v>873</v>
      </c>
      <c r="N47" s="52">
        <v>0</v>
      </c>
      <c r="O47" s="52">
        <v>112</v>
      </c>
      <c r="P47" s="52"/>
      <c r="Q47" s="52"/>
      <c r="R47" s="52">
        <f t="shared" si="8"/>
        <v>33.74</v>
      </c>
      <c r="S47" s="53"/>
      <c r="T47" s="54">
        <f t="shared" si="10"/>
        <v>1158.44</v>
      </c>
      <c r="U47" s="58"/>
      <c r="V47" s="58"/>
      <c r="W47" s="58">
        <f t="shared" si="11"/>
        <v>0</v>
      </c>
    </row>
    <row r="48" spans="2:24" x14ac:dyDescent="0.25">
      <c r="B48" s="27" t="s">
        <v>55</v>
      </c>
      <c r="C48" s="26" t="s">
        <v>56</v>
      </c>
      <c r="D48" s="26" t="s">
        <v>57</v>
      </c>
      <c r="E48" s="31"/>
      <c r="F48" s="18">
        <f t="shared" si="7"/>
        <v>0</v>
      </c>
      <c r="G48" s="18">
        <v>0</v>
      </c>
      <c r="H48" s="10">
        <f t="shared" si="9"/>
        <v>0</v>
      </c>
      <c r="I48" s="10"/>
      <c r="J48" s="50">
        <v>1158.44</v>
      </c>
      <c r="K48" s="51"/>
      <c r="L48" s="52">
        <v>139.69999999999999</v>
      </c>
      <c r="M48" s="52">
        <v>873</v>
      </c>
      <c r="N48" s="52">
        <v>0</v>
      </c>
      <c r="O48" s="52">
        <v>112</v>
      </c>
      <c r="P48" s="52"/>
      <c r="Q48" s="52"/>
      <c r="R48" s="52">
        <f t="shared" si="8"/>
        <v>33.74</v>
      </c>
      <c r="S48" s="53"/>
      <c r="T48" s="54">
        <f t="shared" si="10"/>
        <v>1158.44</v>
      </c>
      <c r="U48" s="58"/>
      <c r="V48" s="58"/>
      <c r="W48" s="58">
        <f t="shared" si="11"/>
        <v>0</v>
      </c>
    </row>
    <row r="49" spans="2:23" x14ac:dyDescent="0.25">
      <c r="B49" s="27" t="s">
        <v>58</v>
      </c>
      <c r="C49" s="26" t="s">
        <v>55</v>
      </c>
      <c r="D49" s="26" t="s">
        <v>59</v>
      </c>
      <c r="E49" s="31"/>
      <c r="F49" s="18">
        <f t="shared" si="7"/>
        <v>0</v>
      </c>
      <c r="G49" s="18">
        <v>0</v>
      </c>
      <c r="H49" s="10">
        <f t="shared" si="9"/>
        <v>0</v>
      </c>
      <c r="I49" s="10"/>
      <c r="J49" s="50">
        <v>1158.44</v>
      </c>
      <c r="K49" s="51"/>
      <c r="L49" s="52">
        <v>139.69999999999999</v>
      </c>
      <c r="M49" s="52">
        <v>873</v>
      </c>
      <c r="N49" s="52">
        <v>0</v>
      </c>
      <c r="O49" s="52">
        <v>112</v>
      </c>
      <c r="P49" s="52"/>
      <c r="Q49" s="52"/>
      <c r="R49" s="52">
        <f t="shared" si="8"/>
        <v>33.74</v>
      </c>
      <c r="S49" s="53"/>
      <c r="T49" s="54">
        <f t="shared" si="10"/>
        <v>1158.44</v>
      </c>
      <c r="U49" s="58"/>
      <c r="V49" s="58"/>
      <c r="W49" s="58">
        <f t="shared" si="11"/>
        <v>0</v>
      </c>
    </row>
    <row r="50" spans="2:23" x14ac:dyDescent="0.25">
      <c r="B50" s="27" t="s">
        <v>60</v>
      </c>
      <c r="C50" s="26" t="s">
        <v>58</v>
      </c>
      <c r="D50" s="26" t="s">
        <v>61</v>
      </c>
      <c r="E50" s="31"/>
      <c r="F50" s="18">
        <f t="shared" si="7"/>
        <v>0</v>
      </c>
      <c r="G50" s="18">
        <v>0</v>
      </c>
      <c r="H50" s="10">
        <f t="shared" si="9"/>
        <v>0</v>
      </c>
      <c r="I50" s="10"/>
      <c r="J50" s="50">
        <v>1158.6500000000001</v>
      </c>
      <c r="K50" s="51"/>
      <c r="L50" s="52">
        <v>139.69999999999999</v>
      </c>
      <c r="M50" s="52">
        <v>873</v>
      </c>
      <c r="N50" s="52">
        <v>0</v>
      </c>
      <c r="O50" s="52">
        <f>40.73+71.47</f>
        <v>112.19999999999999</v>
      </c>
      <c r="P50" s="52"/>
      <c r="Q50" s="52"/>
      <c r="R50" s="52">
        <f t="shared" si="8"/>
        <v>33.75</v>
      </c>
      <c r="S50" s="53"/>
      <c r="T50" s="54">
        <f t="shared" si="10"/>
        <v>1158.6500000000001</v>
      </c>
      <c r="U50" s="58"/>
      <c r="V50" s="58"/>
      <c r="W50" s="58">
        <f t="shared" si="11"/>
        <v>0</v>
      </c>
    </row>
    <row r="51" spans="2:23" x14ac:dyDescent="0.25">
      <c r="B51" s="27" t="s">
        <v>62</v>
      </c>
      <c r="C51" s="26" t="s">
        <v>63</v>
      </c>
      <c r="D51" s="26" t="s">
        <v>64</v>
      </c>
      <c r="E51" s="31"/>
      <c r="F51" s="18">
        <f t="shared" si="7"/>
        <v>0</v>
      </c>
      <c r="G51" s="18">
        <v>0</v>
      </c>
      <c r="H51" s="10">
        <f t="shared" si="9"/>
        <v>0</v>
      </c>
      <c r="I51" s="10"/>
      <c r="J51" s="50">
        <v>1158.76</v>
      </c>
      <c r="K51" s="51"/>
      <c r="L51" s="52">
        <v>139.69999999999999</v>
      </c>
      <c r="M51" s="52">
        <v>873</v>
      </c>
      <c r="N51" s="52">
        <v>0</v>
      </c>
      <c r="O51" s="52">
        <v>112.31</v>
      </c>
      <c r="P51" s="52"/>
      <c r="Q51" s="52"/>
      <c r="R51" s="52">
        <f t="shared" si="8"/>
        <v>33.75</v>
      </c>
      <c r="S51" s="53"/>
      <c r="T51" s="54">
        <f t="shared" si="10"/>
        <v>1158.76</v>
      </c>
      <c r="U51" s="58"/>
      <c r="V51" s="58"/>
      <c r="W51" s="58">
        <f t="shared" si="11"/>
        <v>0</v>
      </c>
    </row>
    <row r="52" spans="2:23" x14ac:dyDescent="0.25">
      <c r="B52" s="27" t="s">
        <v>65</v>
      </c>
      <c r="C52" s="26" t="s">
        <v>66</v>
      </c>
      <c r="D52" s="26" t="s">
        <v>67</v>
      </c>
      <c r="E52" s="31"/>
      <c r="F52" s="18">
        <f t="shared" si="7"/>
        <v>0</v>
      </c>
      <c r="G52" s="18">
        <v>0</v>
      </c>
      <c r="H52" s="10">
        <f t="shared" si="9"/>
        <v>0</v>
      </c>
      <c r="I52" s="10"/>
      <c r="J52" s="50">
        <v>1158.76</v>
      </c>
      <c r="K52" s="51"/>
      <c r="L52" s="52">
        <v>139.69999999999999</v>
      </c>
      <c r="M52" s="52">
        <v>873</v>
      </c>
      <c r="N52" s="52">
        <v>0</v>
      </c>
      <c r="O52" s="52">
        <v>112.31</v>
      </c>
      <c r="P52" s="52"/>
      <c r="Q52" s="52"/>
      <c r="R52" s="52">
        <f t="shared" si="8"/>
        <v>33.75</v>
      </c>
      <c r="S52" s="53"/>
      <c r="T52" s="54">
        <f t="shared" si="10"/>
        <v>1158.76</v>
      </c>
      <c r="U52" s="58"/>
      <c r="V52" s="58"/>
      <c r="W52" s="58">
        <f t="shared" si="11"/>
        <v>0</v>
      </c>
    </row>
    <row r="53" spans="2:23" x14ac:dyDescent="0.25">
      <c r="B53" s="27" t="s">
        <v>68</v>
      </c>
      <c r="C53" s="26" t="s">
        <v>69</v>
      </c>
      <c r="D53" s="26" t="s">
        <v>70</v>
      </c>
      <c r="E53" s="31"/>
      <c r="F53" s="18">
        <f t="shared" si="7"/>
        <v>0</v>
      </c>
      <c r="G53" s="18">
        <v>0</v>
      </c>
      <c r="H53" s="10">
        <f t="shared" si="9"/>
        <v>0</v>
      </c>
      <c r="I53" s="10"/>
      <c r="J53" s="50">
        <v>1158.76</v>
      </c>
      <c r="K53" s="51"/>
      <c r="L53" s="52">
        <v>139.69999999999999</v>
      </c>
      <c r="M53" s="52">
        <v>873</v>
      </c>
      <c r="N53" s="52">
        <v>0</v>
      </c>
      <c r="O53" s="52">
        <v>112.31</v>
      </c>
      <c r="P53" s="52"/>
      <c r="Q53" s="52"/>
      <c r="R53" s="52">
        <f t="shared" si="8"/>
        <v>33.75</v>
      </c>
      <c r="S53" s="53"/>
      <c r="T53" s="54">
        <f t="shared" si="10"/>
        <v>1158.76</v>
      </c>
      <c r="U53" s="58"/>
      <c r="V53" s="58"/>
      <c r="W53" s="58">
        <f t="shared" si="11"/>
        <v>0</v>
      </c>
    </row>
    <row r="54" spans="2:23" x14ac:dyDescent="0.25">
      <c r="B54" s="27" t="s">
        <v>71</v>
      </c>
      <c r="C54" s="26" t="s">
        <v>68</v>
      </c>
      <c r="D54" s="26" t="s">
        <v>72</v>
      </c>
      <c r="E54" s="31"/>
      <c r="F54" s="18">
        <f>+G54*100</f>
        <v>3800</v>
      </c>
      <c r="G54" s="18">
        <v>38</v>
      </c>
      <c r="H54" s="10">
        <f t="shared" si="9"/>
        <v>3.8</v>
      </c>
      <c r="I54" s="10"/>
      <c r="J54" s="50">
        <v>1184.3800000000001</v>
      </c>
      <c r="K54" s="51"/>
      <c r="L54" s="52">
        <v>139.69999999999999</v>
      </c>
      <c r="M54" s="52">
        <v>873</v>
      </c>
      <c r="N54" s="52">
        <f>+G54*(0.49527)</f>
        <v>18.820260000000001</v>
      </c>
      <c r="O54" s="52">
        <f>SUM(L54:N54)*0.1109</f>
        <v>114.395596834</v>
      </c>
      <c r="P54" s="52">
        <v>1.2</v>
      </c>
      <c r="Q54" s="52"/>
      <c r="R54" s="52">
        <f t="shared" si="8"/>
        <v>34.409999999999997</v>
      </c>
      <c r="S54" s="53"/>
      <c r="T54" s="54">
        <f t="shared" si="10"/>
        <v>1181.525856834</v>
      </c>
      <c r="U54" s="58"/>
      <c r="V54" s="58"/>
      <c r="W54" s="58">
        <f t="shared" si="11"/>
        <v>-2.8541431660000853</v>
      </c>
    </row>
    <row r="55" spans="2:23" x14ac:dyDescent="0.25">
      <c r="B55" s="27" t="s">
        <v>73</v>
      </c>
      <c r="C55" s="26" t="s">
        <v>71</v>
      </c>
      <c r="D55" s="26" t="s">
        <v>74</v>
      </c>
      <c r="E55" s="31"/>
      <c r="F55" s="18">
        <f>+G55*100</f>
        <v>0</v>
      </c>
      <c r="G55" s="4">
        <v>0</v>
      </c>
      <c r="H55" s="10">
        <f t="shared" si="9"/>
        <v>0</v>
      </c>
      <c r="I55" s="10"/>
      <c r="J55" s="50">
        <v>1161.19</v>
      </c>
      <c r="K55" s="51"/>
      <c r="L55" s="52">
        <f>125.25+16.39</f>
        <v>141.63999999999999</v>
      </c>
      <c r="M55" s="52">
        <f>782.69+102.35</f>
        <v>885.04000000000008</v>
      </c>
      <c r="N55" s="52">
        <v>0</v>
      </c>
      <c r="O55" s="52">
        <v>100.69</v>
      </c>
      <c r="P55" s="52">
        <v>0</v>
      </c>
      <c r="Q55" s="52"/>
      <c r="R55" s="52">
        <f t="shared" si="8"/>
        <v>33.82</v>
      </c>
      <c r="S55" s="53">
        <v>-21.03</v>
      </c>
      <c r="T55" s="54">
        <f t="shared" si="10"/>
        <v>1161.19</v>
      </c>
      <c r="U55" s="58"/>
      <c r="V55" s="58"/>
      <c r="W55" s="58">
        <f t="shared" si="11"/>
        <v>0</v>
      </c>
    </row>
    <row r="56" spans="2:23" x14ac:dyDescent="0.25">
      <c r="B56" s="38" t="s">
        <v>36</v>
      </c>
      <c r="C56" s="9"/>
      <c r="D56" s="9"/>
      <c r="E56" s="9"/>
      <c r="F56" s="39">
        <f>SUM(F44:F55)</f>
        <v>3800</v>
      </c>
      <c r="G56" s="39">
        <f>SUM(G44:G55)</f>
        <v>38</v>
      </c>
      <c r="H56" s="39">
        <f>SUM(H44:H55)</f>
        <v>3.8</v>
      </c>
      <c r="I56" s="40"/>
      <c r="J56" s="55">
        <f>SUM(J44:J55)</f>
        <v>13910.040000000003</v>
      </c>
      <c r="K56" s="56"/>
      <c r="L56" s="55">
        <f t="shared" ref="L56:R56" si="12">SUM(L44:L55)</f>
        <v>1678.3400000000001</v>
      </c>
      <c r="M56" s="55">
        <f t="shared" si="12"/>
        <v>10488.04</v>
      </c>
      <c r="N56" s="55">
        <f t="shared" si="12"/>
        <v>18.820260000000001</v>
      </c>
      <c r="O56" s="55">
        <f t="shared" si="12"/>
        <v>1315.725596834</v>
      </c>
      <c r="P56" s="55">
        <f t="shared" si="12"/>
        <v>1.2</v>
      </c>
      <c r="Q56" s="55">
        <f t="shared" si="12"/>
        <v>0</v>
      </c>
      <c r="R56" s="55">
        <f t="shared" si="12"/>
        <v>405.06</v>
      </c>
      <c r="S56" s="55"/>
      <c r="T56" s="57">
        <f t="shared" ref="T56" si="13">SUM(T44:T55)</f>
        <v>13907.185856834001</v>
      </c>
      <c r="U56" s="58"/>
      <c r="V56" s="59" t="s">
        <v>36</v>
      </c>
      <c r="W56" s="55">
        <f>SUM(W44:W55)</f>
        <v>-2.8541431660000853</v>
      </c>
    </row>
    <row r="57" spans="2:23" x14ac:dyDescent="0.25">
      <c r="B57" s="27"/>
      <c r="C57" s="31"/>
      <c r="D57" s="31"/>
      <c r="E57" s="31"/>
      <c r="F57" s="18"/>
      <c r="G57" s="18"/>
      <c r="H57" s="10"/>
      <c r="I57" s="10"/>
      <c r="J57" s="50"/>
      <c r="K57" s="51"/>
      <c r="L57" s="52"/>
      <c r="M57" s="52"/>
      <c r="N57" s="52"/>
      <c r="O57" s="52"/>
      <c r="P57" s="52"/>
      <c r="Q57" s="52"/>
      <c r="R57" s="52"/>
      <c r="S57" s="53"/>
      <c r="T57" s="54"/>
      <c r="U57" s="58"/>
      <c r="V57" s="51"/>
      <c r="W57" s="58"/>
    </row>
    <row r="58" spans="2:23" x14ac:dyDescent="0.25">
      <c r="B58" s="27" t="s">
        <v>75</v>
      </c>
      <c r="C58" s="26" t="s">
        <v>76</v>
      </c>
      <c r="D58" s="26" t="s">
        <v>77</v>
      </c>
      <c r="E58" s="31"/>
      <c r="F58" s="18">
        <v>0</v>
      </c>
      <c r="G58" s="18">
        <v>0</v>
      </c>
      <c r="H58" s="10">
        <v>0</v>
      </c>
      <c r="I58" s="10"/>
      <c r="J58" s="50">
        <v>1182.23</v>
      </c>
      <c r="K58" s="51"/>
      <c r="L58" s="52">
        <v>158.4</v>
      </c>
      <c r="M58" s="52">
        <v>989.4</v>
      </c>
      <c r="N58" s="52">
        <v>0</v>
      </c>
      <c r="O58" s="52"/>
      <c r="P58" s="52"/>
      <c r="Q58" s="52"/>
      <c r="R58" s="52">
        <f>ROUND(SUM(L58:Q58)*0.03,2)</f>
        <v>34.43</v>
      </c>
      <c r="S58" s="53"/>
      <c r="T58" s="54">
        <f t="shared" ref="T58:T64" si="14">SUM(L58:R58)</f>
        <v>1182.23</v>
      </c>
      <c r="U58" s="58"/>
      <c r="V58" s="51"/>
      <c r="W58" s="58">
        <f t="shared" ref="W58:W65" si="15">+T58-T25</f>
        <v>0</v>
      </c>
    </row>
    <row r="59" spans="2:23" x14ac:dyDescent="0.25">
      <c r="B59" s="27" t="s">
        <v>78</v>
      </c>
      <c r="C59" s="26" t="s">
        <v>75</v>
      </c>
      <c r="D59" s="26" t="s">
        <v>79</v>
      </c>
      <c r="E59" s="31"/>
      <c r="F59" s="18">
        <v>0</v>
      </c>
      <c r="G59" s="18">
        <v>0</v>
      </c>
      <c r="H59" s="10">
        <v>0</v>
      </c>
      <c r="I59" s="10"/>
      <c r="J59" s="50">
        <v>1182.23</v>
      </c>
      <c r="K59" s="51"/>
      <c r="L59" s="52">
        <v>158.4</v>
      </c>
      <c r="M59" s="52">
        <v>989.4</v>
      </c>
      <c r="N59" s="52">
        <v>0</v>
      </c>
      <c r="O59" s="52"/>
      <c r="P59" s="52"/>
      <c r="Q59" s="52"/>
      <c r="R59" s="52">
        <f t="shared" ref="R59:R65" si="16">ROUND(SUM(L59:Q59)*0.03,2)</f>
        <v>34.43</v>
      </c>
      <c r="S59" s="53"/>
      <c r="T59" s="54">
        <f t="shared" si="14"/>
        <v>1182.23</v>
      </c>
      <c r="U59" s="58"/>
      <c r="V59" s="51"/>
      <c r="W59" s="58">
        <f t="shared" si="15"/>
        <v>0</v>
      </c>
    </row>
    <row r="60" spans="2:23" x14ac:dyDescent="0.25">
      <c r="B60" s="27" t="s">
        <v>80</v>
      </c>
      <c r="C60" s="26" t="s">
        <v>78</v>
      </c>
      <c r="D60" s="26" t="s">
        <v>81</v>
      </c>
      <c r="E60" s="31"/>
      <c r="F60" s="18">
        <v>0</v>
      </c>
      <c r="G60" s="18">
        <v>0</v>
      </c>
      <c r="H60" s="10">
        <v>0</v>
      </c>
      <c r="I60" s="10"/>
      <c r="J60" s="50">
        <v>1182.23</v>
      </c>
      <c r="K60" s="51"/>
      <c r="L60" s="52">
        <v>158.4</v>
      </c>
      <c r="M60" s="52">
        <v>989.4</v>
      </c>
      <c r="N60" s="52">
        <v>0</v>
      </c>
      <c r="O60" s="52"/>
      <c r="P60" s="52"/>
      <c r="Q60" s="52"/>
      <c r="R60" s="52">
        <f t="shared" si="16"/>
        <v>34.43</v>
      </c>
      <c r="S60" s="53"/>
      <c r="T60" s="54">
        <f t="shared" si="14"/>
        <v>1182.23</v>
      </c>
      <c r="U60" s="58"/>
      <c r="V60" s="51"/>
      <c r="W60" s="58">
        <f t="shared" si="15"/>
        <v>0</v>
      </c>
    </row>
    <row r="61" spans="2:23" x14ac:dyDescent="0.25">
      <c r="B61" s="27" t="s">
        <v>82</v>
      </c>
      <c r="C61" s="26" t="s">
        <v>80</v>
      </c>
      <c r="D61" s="26" t="s">
        <v>83</v>
      </c>
      <c r="E61" s="31"/>
      <c r="F61" s="18">
        <v>0</v>
      </c>
      <c r="G61" s="18">
        <v>0</v>
      </c>
      <c r="H61" s="10">
        <v>0</v>
      </c>
      <c r="I61" s="10"/>
      <c r="J61" s="50">
        <v>1182.23</v>
      </c>
      <c r="K61" s="51"/>
      <c r="L61" s="52">
        <v>158.4</v>
      </c>
      <c r="M61" s="52">
        <v>989.4</v>
      </c>
      <c r="N61" s="52">
        <v>0</v>
      </c>
      <c r="O61" s="52"/>
      <c r="P61" s="52"/>
      <c r="Q61" s="52"/>
      <c r="R61" s="52">
        <f t="shared" si="16"/>
        <v>34.43</v>
      </c>
      <c r="S61" s="53"/>
      <c r="T61" s="54">
        <f t="shared" si="14"/>
        <v>1182.23</v>
      </c>
      <c r="U61" s="58"/>
      <c r="V61" s="51"/>
      <c r="W61" s="58">
        <f t="shared" si="15"/>
        <v>0</v>
      </c>
    </row>
    <row r="62" spans="2:23" x14ac:dyDescent="0.25">
      <c r="B62" s="27" t="s">
        <v>84</v>
      </c>
      <c r="C62" s="26" t="s">
        <v>82</v>
      </c>
      <c r="D62" s="26" t="s">
        <v>85</v>
      </c>
      <c r="E62" s="31"/>
      <c r="F62" s="18">
        <v>0</v>
      </c>
      <c r="G62" s="18">
        <v>0</v>
      </c>
      <c r="H62" s="10">
        <v>0</v>
      </c>
      <c r="I62" s="10"/>
      <c r="J62" s="50">
        <v>1182.23</v>
      </c>
      <c r="K62" s="51"/>
      <c r="L62" s="52">
        <v>158.4</v>
      </c>
      <c r="M62" s="52">
        <v>989.4</v>
      </c>
      <c r="N62" s="52">
        <v>0</v>
      </c>
      <c r="O62" s="52"/>
      <c r="P62" s="52"/>
      <c r="Q62" s="52"/>
      <c r="R62" s="52">
        <f t="shared" si="16"/>
        <v>34.43</v>
      </c>
      <c r="S62" s="53"/>
      <c r="T62" s="54">
        <f t="shared" si="14"/>
        <v>1182.23</v>
      </c>
      <c r="U62" s="58"/>
      <c r="V62" s="51"/>
      <c r="W62" s="58">
        <f t="shared" si="15"/>
        <v>0</v>
      </c>
    </row>
    <row r="63" spans="2:23" x14ac:dyDescent="0.25">
      <c r="B63" s="43" t="s">
        <v>86</v>
      </c>
      <c r="C63" s="44" t="s">
        <v>84</v>
      </c>
      <c r="D63" s="44" t="s">
        <v>87</v>
      </c>
      <c r="E63" s="31"/>
      <c r="F63" s="18">
        <v>0</v>
      </c>
      <c r="G63" s="18">
        <v>0</v>
      </c>
      <c r="H63" s="10">
        <v>0</v>
      </c>
      <c r="I63" s="10"/>
      <c r="J63" s="50">
        <v>1182.23</v>
      </c>
      <c r="K63" s="51"/>
      <c r="L63" s="52">
        <v>158.4</v>
      </c>
      <c r="M63" s="52">
        <v>989.4</v>
      </c>
      <c r="N63" s="52">
        <v>0</v>
      </c>
      <c r="O63" s="52"/>
      <c r="P63" s="52"/>
      <c r="Q63" s="52"/>
      <c r="R63" s="52">
        <f t="shared" si="16"/>
        <v>34.43</v>
      </c>
      <c r="S63" s="53"/>
      <c r="T63" s="54">
        <f t="shared" si="14"/>
        <v>1182.23</v>
      </c>
      <c r="U63" s="58"/>
      <c r="V63" s="51"/>
      <c r="W63" s="58">
        <f t="shared" si="15"/>
        <v>0</v>
      </c>
    </row>
    <row r="64" spans="2:23" x14ac:dyDescent="0.25">
      <c r="B64" s="46" t="s">
        <v>93</v>
      </c>
      <c r="C64" s="44" t="s">
        <v>91</v>
      </c>
      <c r="D64" s="44" t="s">
        <v>92</v>
      </c>
      <c r="E64" s="31"/>
      <c r="F64" s="18">
        <v>0</v>
      </c>
      <c r="G64" s="18">
        <v>0</v>
      </c>
      <c r="H64" s="10">
        <v>0</v>
      </c>
      <c r="I64" s="10"/>
      <c r="J64" s="50">
        <v>1182.23</v>
      </c>
      <c r="K64" s="51"/>
      <c r="L64" s="52">
        <v>158.4</v>
      </c>
      <c r="M64" s="52">
        <v>989.4</v>
      </c>
      <c r="N64" s="52">
        <v>0</v>
      </c>
      <c r="O64" s="52"/>
      <c r="P64" s="52"/>
      <c r="Q64" s="52"/>
      <c r="R64" s="52">
        <f t="shared" si="16"/>
        <v>34.43</v>
      </c>
      <c r="S64" s="53"/>
      <c r="T64" s="54">
        <f t="shared" si="14"/>
        <v>1182.23</v>
      </c>
      <c r="U64" s="58"/>
      <c r="V64" s="51"/>
      <c r="W64" s="58">
        <f t="shared" si="15"/>
        <v>0</v>
      </c>
    </row>
    <row r="65" spans="2:23" x14ac:dyDescent="0.25">
      <c r="B65" s="46" t="s">
        <v>88</v>
      </c>
      <c r="C65" s="44" t="s">
        <v>89</v>
      </c>
      <c r="D65" s="44" t="s">
        <v>90</v>
      </c>
      <c r="E65" s="31"/>
      <c r="F65" s="18">
        <v>0</v>
      </c>
      <c r="G65" s="18">
        <v>0</v>
      </c>
      <c r="H65" s="10">
        <v>0</v>
      </c>
      <c r="I65" s="10"/>
      <c r="J65" s="50">
        <v>1175.2</v>
      </c>
      <c r="K65" s="51"/>
      <c r="L65" s="52">
        <v>158.4</v>
      </c>
      <c r="M65" s="52">
        <v>989.4</v>
      </c>
      <c r="N65" s="52">
        <v>0</v>
      </c>
      <c r="O65" s="52"/>
      <c r="P65" s="52"/>
      <c r="Q65" s="52"/>
      <c r="R65" s="52">
        <f t="shared" si="16"/>
        <v>34.43</v>
      </c>
      <c r="S65" s="53">
        <v>-7.03</v>
      </c>
      <c r="T65" s="54">
        <f>SUM(L65:S65)</f>
        <v>1175.2</v>
      </c>
      <c r="U65" s="58"/>
      <c r="V65" s="51"/>
      <c r="W65" s="58">
        <f t="shared" si="15"/>
        <v>0</v>
      </c>
    </row>
    <row r="66" spans="2:23" x14ac:dyDescent="0.25">
      <c r="B66" s="27"/>
      <c r="C66" s="26"/>
      <c r="D66" s="26"/>
      <c r="E66" s="31"/>
      <c r="F66" s="18"/>
      <c r="G66" s="4"/>
      <c r="H66" s="5"/>
      <c r="I66" s="10"/>
      <c r="J66" s="50"/>
      <c r="K66" s="51"/>
      <c r="L66" s="52"/>
      <c r="M66" s="52"/>
      <c r="N66" s="52"/>
      <c r="O66" s="52"/>
      <c r="P66" s="52"/>
      <c r="Q66" s="52"/>
      <c r="R66" s="52"/>
      <c r="S66" s="53"/>
      <c r="T66" s="54"/>
      <c r="U66" s="58"/>
      <c r="V66" s="51"/>
      <c r="W66" s="58"/>
    </row>
    <row r="67" spans="2:23" x14ac:dyDescent="0.25">
      <c r="B67" s="41" t="s">
        <v>37</v>
      </c>
      <c r="C67" s="42"/>
      <c r="D67" s="42"/>
      <c r="E67" s="42"/>
      <c r="F67" s="39">
        <f>SUM(F58:F62)</f>
        <v>0</v>
      </c>
      <c r="G67" s="39">
        <f>SUM(G58:G62)</f>
        <v>0</v>
      </c>
      <c r="H67" s="39">
        <f>SUM(H58:H62)</f>
        <v>0</v>
      </c>
      <c r="I67" s="40"/>
      <c r="J67" s="55">
        <f>SUM(J58:J63)</f>
        <v>7093.3799999999992</v>
      </c>
      <c r="K67" s="56"/>
      <c r="L67" s="55">
        <f t="shared" ref="L67:R67" si="17">SUM(L58:L62)</f>
        <v>792</v>
      </c>
      <c r="M67" s="55">
        <f t="shared" si="17"/>
        <v>4947</v>
      </c>
      <c r="N67" s="55">
        <f t="shared" si="17"/>
        <v>0</v>
      </c>
      <c r="O67" s="55">
        <f t="shared" si="17"/>
        <v>0</v>
      </c>
      <c r="P67" s="55">
        <f t="shared" si="17"/>
        <v>0</v>
      </c>
      <c r="Q67" s="55">
        <f t="shared" si="17"/>
        <v>0</v>
      </c>
      <c r="R67" s="55">
        <f t="shared" si="17"/>
        <v>172.15</v>
      </c>
      <c r="S67" s="55"/>
      <c r="T67" s="57">
        <f>SUM(T58:T62)</f>
        <v>5911.15</v>
      </c>
      <c r="U67" s="58"/>
      <c r="V67" s="60" t="s">
        <v>37</v>
      </c>
      <c r="W67" s="55">
        <f>SUM(W58:W66)</f>
        <v>0</v>
      </c>
    </row>
    <row r="68" spans="2:23" ht="15.75" thickBot="1" x14ac:dyDescent="0.3">
      <c r="B68" s="29"/>
      <c r="C68" s="32"/>
      <c r="D68" s="32"/>
      <c r="E68" s="32"/>
      <c r="F68" s="19"/>
      <c r="G68" s="19"/>
      <c r="H68" s="19"/>
      <c r="I68" s="19"/>
      <c r="J68" s="61"/>
      <c r="K68" s="61"/>
      <c r="L68" s="61"/>
      <c r="M68" s="61"/>
      <c r="N68" s="61"/>
      <c r="O68" s="61"/>
      <c r="P68" s="61"/>
      <c r="Q68" s="61"/>
      <c r="R68" s="61"/>
      <c r="S68" s="62"/>
      <c r="T68" s="63"/>
      <c r="U68" s="58"/>
      <c r="V68" s="51"/>
      <c r="W68" s="58"/>
    </row>
    <row r="69" spans="2:23" x14ac:dyDescent="0.25">
      <c r="J69" s="58"/>
      <c r="K69" s="58"/>
      <c r="L69" s="58"/>
      <c r="M69" s="58"/>
      <c r="N69" s="58"/>
      <c r="O69" s="58"/>
      <c r="P69" s="58"/>
      <c r="Q69" s="58"/>
      <c r="R69" s="58"/>
      <c r="S69" s="64"/>
      <c r="T69" s="58"/>
      <c r="U69" s="58"/>
      <c r="V69" s="60" t="s">
        <v>97</v>
      </c>
      <c r="W69" s="55">
        <f>+W56+W67</f>
        <v>-2.8541431660000853</v>
      </c>
    </row>
    <row r="70" spans="2:23" x14ac:dyDescent="0.25">
      <c r="J70" s="58"/>
      <c r="K70" s="58"/>
      <c r="L70" s="58"/>
      <c r="M70" s="58"/>
      <c r="N70" s="58"/>
      <c r="O70" s="58"/>
      <c r="P70" s="58"/>
      <c r="Q70" s="58"/>
      <c r="R70" s="58"/>
      <c r="S70" s="64"/>
      <c r="T70" s="58"/>
      <c r="U70" s="58"/>
      <c r="V70" s="58"/>
      <c r="W70" s="58"/>
    </row>
  </sheetData>
  <mergeCells count="6">
    <mergeCell ref="C9:D9"/>
    <mergeCell ref="F9:H9"/>
    <mergeCell ref="L9:T9"/>
    <mergeCell ref="C42:D42"/>
    <mergeCell ref="F42:H42"/>
    <mergeCell ref="L42:T42"/>
  </mergeCells>
  <pageMargins left="0.7" right="0.7" top="0.75" bottom="0.75" header="0.3" footer="0.3"/>
  <pageSetup scale="47" orientation="landscape" horizontalDpi="1200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4QVSNHSJP2QR-262969112-8772</_dlc_DocId>
    <_dlc_DocIdUrl xmlns="00c1cf47-8665-4c73-8994-ff3a5e26da0f">
      <Url>https://amwater.sharepoint.com/sites/sers/KY/_layouts/15/DocIdRedir.aspx?ID=4QVSNHSJP2QR-262969112-8772</Url>
      <Description>4QVSNHSJP2QR-262969112-8772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72C677-DCEE-44B9-85D6-039ADBD9BFD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7D5435A-1518-4901-A55C-9D5143032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2D58AD-237E-4958-B906-21644FE2E7CA}">
  <ds:schemaRefs>
    <ds:schemaRef ds:uri="http://schemas.microsoft.com/office/2006/documentManagement/types"/>
    <ds:schemaRef ds:uri="http://www.w3.org/XML/1998/namespace"/>
    <ds:schemaRef ds:uri="7312d0bd-5bb3-4d44-9c84-f993550bda7e"/>
    <ds:schemaRef ds:uri="http://schemas.microsoft.com/office/infopath/2007/PartnerControls"/>
    <ds:schemaRef ds:uri="3527BF6F-27A6-47D3-AAFB-DBF13EBA6BBE"/>
    <ds:schemaRef ds:uri="http://purl.org/dc/dcmitype/"/>
    <ds:schemaRef ds:uri="00c1cf47-8665-4c73-8994-ff3a5e26da0f"/>
    <ds:schemaRef ds:uri="3527bf6f-27a6-47d3-aafb-dbf13eba6bbe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8262F21-0D53-420A-9AF8-3128D6787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GMWSS SFR to OPA</vt:lpstr>
      <vt:lpstr>GMWSS OPA to SFR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 Pajarillo</dc:creator>
  <cp:lastModifiedBy>Molly Loy</cp:lastModifiedBy>
  <cp:lastPrinted>2026-09-04T20:22:51Z</cp:lastPrinted>
  <dcterms:created xsi:type="dcterms:W3CDTF">2026-06-05T14:24:40Z</dcterms:created>
  <dcterms:modified xsi:type="dcterms:W3CDTF">2026-09-10T17:22:36Z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2026-06-05T14:22:33Z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25386891-1f32-478d-a8ab-f2d34fd143c9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20440e09-c4e4-42c4-80bd-86508cdf0b73</vt:lpwstr>
  </property>
</Properties>
</file>